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20" windowHeight="12120"/>
  </bookViews>
  <sheets>
    <sheet name="Sheet1" sheetId="1" r:id="rId1"/>
    <sheet name="在职清理" sheetId="2" r:id="rId2"/>
    <sheet name="退休清理" sheetId="3" r:id="rId3"/>
    <sheet name="公示" sheetId="4" r:id="rId4"/>
    <sheet name="Sheet3" sheetId="5" r:id="rId5"/>
  </sheets>
  <definedNames>
    <definedName name="_xlnm._FilterDatabase" localSheetId="3" hidden="1">公示!$A$2:$O$132</definedName>
    <definedName name="_xlnm.Print_Titles" localSheetId="4">Sheet3!$1:$1</definedName>
    <definedName name="_xlnm.Print_Titles" localSheetId="3">公示!$2:$2</definedName>
  </definedNames>
  <calcPr calcId="114210" fullCalcOnLoad="1"/>
</workbook>
</file>

<file path=xl/calcChain.xml><?xml version="1.0" encoding="utf-8"?>
<calcChain xmlns="http://schemas.openxmlformats.org/spreadsheetml/2006/main">
  <c r="D109" i="2"/>
  <c r="E109"/>
  <c r="D110"/>
  <c r="E110"/>
  <c r="D111"/>
  <c r="E111"/>
  <c r="D112"/>
  <c r="E112"/>
  <c r="D113"/>
  <c r="E113"/>
  <c r="D114"/>
  <c r="E114"/>
  <c r="D115"/>
  <c r="E115"/>
  <c r="D116"/>
  <c r="E116"/>
  <c r="D117"/>
  <c r="E117"/>
  <c r="D118"/>
  <c r="E118"/>
  <c r="D119"/>
  <c r="E119"/>
  <c r="D120"/>
  <c r="E120"/>
  <c r="D121"/>
  <c r="E121"/>
  <c r="D122"/>
  <c r="E122"/>
  <c r="D123"/>
  <c r="E123"/>
  <c r="D124"/>
  <c r="E124"/>
  <c r="D125"/>
  <c r="E125"/>
  <c r="D126"/>
  <c r="E126"/>
  <c r="D127"/>
  <c r="E127"/>
  <c r="D128"/>
  <c r="E128"/>
  <c r="D129"/>
  <c r="E129"/>
  <c r="D130"/>
  <c r="E130"/>
  <c r="E132" i="4"/>
  <c r="E131"/>
  <c r="E130"/>
  <c r="E129"/>
  <c r="E128"/>
  <c r="E127"/>
  <c r="E126"/>
  <c r="E125"/>
  <c r="E124"/>
  <c r="E123"/>
  <c r="E122"/>
  <c r="E121"/>
  <c r="E120"/>
  <c r="E119"/>
  <c r="E118"/>
  <c r="E117"/>
  <c r="E116"/>
  <c r="O115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O32"/>
  <c r="E32"/>
  <c r="O31"/>
  <c r="E31"/>
  <c r="O30"/>
  <c r="E30"/>
  <c r="O29"/>
  <c r="E29"/>
  <c r="O28"/>
  <c r="E28"/>
  <c r="O27"/>
  <c r="E27"/>
  <c r="O26"/>
  <c r="E26"/>
  <c r="O25"/>
  <c r="E25"/>
  <c r="O24"/>
  <c r="E24"/>
  <c r="O23"/>
  <c r="E23"/>
  <c r="O22"/>
  <c r="E22"/>
  <c r="O21"/>
  <c r="E21"/>
  <c r="O20"/>
  <c r="E20"/>
  <c r="O19"/>
  <c r="E19"/>
  <c r="O18"/>
  <c r="E18"/>
  <c r="O17"/>
  <c r="E17"/>
  <c r="O16"/>
  <c r="E16"/>
  <c r="O15"/>
  <c r="E15"/>
  <c r="O14"/>
  <c r="E14"/>
  <c r="O13"/>
  <c r="E13"/>
  <c r="O12"/>
  <c r="E12"/>
  <c r="O11"/>
  <c r="E11"/>
  <c r="O10"/>
  <c r="E10"/>
  <c r="O9"/>
  <c r="E9"/>
  <c r="O8"/>
  <c r="E8"/>
  <c r="O7"/>
  <c r="E7"/>
  <c r="O6"/>
  <c r="E6"/>
  <c r="O5"/>
  <c r="E5"/>
  <c r="O4"/>
  <c r="E4"/>
  <c r="O3"/>
  <c r="E3"/>
  <c r="H110" i="3"/>
  <c r="I110"/>
  <c r="H24"/>
  <c r="D3" i="2"/>
  <c r="E3"/>
  <c r="D4"/>
  <c r="E4"/>
  <c r="D5"/>
  <c r="E5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D23"/>
  <c r="E23"/>
  <c r="D24"/>
  <c r="E24"/>
  <c r="D25"/>
  <c r="E25"/>
  <c r="D26"/>
  <c r="E26"/>
  <c r="D27"/>
  <c r="E27"/>
  <c r="D28"/>
  <c r="E28"/>
  <c r="D29"/>
  <c r="E29"/>
  <c r="D30"/>
  <c r="E30"/>
  <c r="D31"/>
  <c r="E31"/>
  <c r="D32"/>
  <c r="E32"/>
  <c r="D33"/>
  <c r="E33"/>
  <c r="D34"/>
  <c r="E34"/>
  <c r="D35"/>
  <c r="E35"/>
  <c r="D36"/>
  <c r="E36"/>
  <c r="D37"/>
  <c r="E37"/>
  <c r="D38"/>
  <c r="E38"/>
  <c r="D39"/>
  <c r="E39"/>
  <c r="D40"/>
  <c r="E40"/>
  <c r="D41"/>
  <c r="E41"/>
  <c r="D42"/>
  <c r="E42"/>
  <c r="D43"/>
  <c r="E43"/>
  <c r="D44"/>
  <c r="E44"/>
  <c r="D45"/>
  <c r="E45"/>
  <c r="D46"/>
  <c r="E46"/>
  <c r="D47"/>
  <c r="E47"/>
  <c r="D48"/>
  <c r="E48"/>
  <c r="D49"/>
  <c r="E49"/>
  <c r="D50"/>
  <c r="E50"/>
  <c r="D51"/>
  <c r="E51"/>
  <c r="D52"/>
  <c r="E52"/>
  <c r="D53"/>
  <c r="E53"/>
  <c r="D54"/>
  <c r="E54"/>
  <c r="D55"/>
  <c r="E55"/>
  <c r="D56"/>
  <c r="E56"/>
  <c r="D57"/>
  <c r="E57"/>
  <c r="D58"/>
  <c r="E58"/>
  <c r="D59"/>
  <c r="E59"/>
  <c r="D60"/>
  <c r="E60"/>
  <c r="D61"/>
  <c r="E61"/>
  <c r="D62"/>
  <c r="E62"/>
  <c r="D63"/>
  <c r="E63"/>
  <c r="D64"/>
  <c r="E64"/>
  <c r="D65"/>
  <c r="E65"/>
  <c r="D66"/>
  <c r="E66"/>
  <c r="D67"/>
  <c r="E67"/>
  <c r="D68"/>
  <c r="E68"/>
  <c r="D69"/>
  <c r="E69"/>
  <c r="D70"/>
  <c r="E70"/>
  <c r="D71"/>
  <c r="E71"/>
  <c r="D72"/>
  <c r="E72"/>
  <c r="D73"/>
  <c r="E73"/>
  <c r="D74"/>
  <c r="E74"/>
  <c r="D75"/>
  <c r="E75"/>
  <c r="D76"/>
  <c r="E76"/>
  <c r="D77"/>
  <c r="E77"/>
  <c r="D78"/>
  <c r="E78"/>
  <c r="D79"/>
  <c r="E79"/>
  <c r="D80"/>
  <c r="E80"/>
  <c r="D81"/>
  <c r="E81"/>
  <c r="D82"/>
  <c r="E82"/>
  <c r="D83"/>
  <c r="E83"/>
  <c r="D84"/>
  <c r="E84"/>
  <c r="D85"/>
  <c r="E85"/>
  <c r="D86"/>
  <c r="E86"/>
  <c r="D87"/>
  <c r="E87"/>
  <c r="D88"/>
  <c r="E88"/>
  <c r="D89"/>
  <c r="E89"/>
  <c r="D90"/>
  <c r="E90"/>
  <c r="D91"/>
  <c r="E91"/>
  <c r="D92"/>
  <c r="E92"/>
  <c r="D93"/>
  <c r="E93"/>
  <c r="D94"/>
  <c r="E94"/>
  <c r="D95"/>
  <c r="E95"/>
  <c r="D96"/>
  <c r="E96"/>
  <c r="D97"/>
  <c r="E97"/>
  <c r="D98"/>
  <c r="E98"/>
  <c r="D99"/>
  <c r="E99"/>
  <c r="D100"/>
  <c r="E100"/>
  <c r="D101"/>
  <c r="E101"/>
  <c r="D102"/>
  <c r="E102"/>
  <c r="D103"/>
  <c r="E103"/>
  <c r="D104"/>
  <c r="E104"/>
  <c r="D105"/>
  <c r="E105"/>
  <c r="D106"/>
  <c r="E106"/>
  <c r="D107"/>
  <c r="E107"/>
  <c r="D108"/>
  <c r="E108"/>
  <c r="D2"/>
  <c r="E2"/>
  <c r="I2" i="3"/>
  <c r="I3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H2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3"/>
  <c r="H4"/>
  <c r="H5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5"/>
  <c r="H26"/>
  <c r="AD3"/>
  <c r="AD4"/>
  <c r="AD5"/>
  <c r="AD6"/>
  <c r="AD7"/>
  <c r="AD8"/>
  <c r="AD9"/>
  <c r="AD10"/>
  <c r="AD11"/>
  <c r="AD12"/>
  <c r="AD13"/>
  <c r="AD14"/>
  <c r="AD15"/>
  <c r="AD16"/>
  <c r="AD17"/>
  <c r="AD18"/>
  <c r="AD19"/>
  <c r="AD20"/>
  <c r="AD21"/>
  <c r="AD22"/>
  <c r="AD23"/>
  <c r="AD24"/>
  <c r="AD25"/>
  <c r="AD26"/>
  <c r="AD27"/>
  <c r="AD28"/>
  <c r="AD29"/>
  <c r="AD30"/>
  <c r="AD31"/>
  <c r="AD32"/>
  <c r="AD33"/>
  <c r="AD34"/>
  <c r="AD35"/>
  <c r="AD36"/>
  <c r="AD37"/>
  <c r="AD38"/>
  <c r="AD39"/>
  <c r="AD40"/>
  <c r="AD41"/>
  <c r="AD42"/>
  <c r="AD43"/>
  <c r="AD44"/>
  <c r="AD45"/>
  <c r="AD46"/>
  <c r="AD47"/>
  <c r="AD48"/>
  <c r="AD49"/>
  <c r="AD50"/>
  <c r="AD51"/>
  <c r="AD52"/>
  <c r="AD53"/>
  <c r="AD54"/>
  <c r="AD55"/>
  <c r="AD56"/>
  <c r="AD57"/>
  <c r="AD58"/>
  <c r="AD59"/>
  <c r="AD60"/>
  <c r="AD61"/>
  <c r="AD62"/>
  <c r="AD63"/>
  <c r="AD64"/>
  <c r="AD65"/>
  <c r="AD66"/>
  <c r="AD67"/>
  <c r="AD68"/>
  <c r="AD69"/>
  <c r="AD70"/>
  <c r="AD71"/>
  <c r="AD72"/>
  <c r="AD73"/>
  <c r="AD74"/>
  <c r="AD75"/>
  <c r="AD76"/>
  <c r="AD77"/>
  <c r="AD78"/>
  <c r="AD79"/>
  <c r="AD80"/>
  <c r="AD81"/>
  <c r="AD82"/>
  <c r="AD83"/>
  <c r="AD84"/>
  <c r="AD85"/>
  <c r="AD86"/>
  <c r="AD87"/>
  <c r="AD88"/>
  <c r="AD89"/>
  <c r="AD90"/>
  <c r="AD91"/>
  <c r="AD92"/>
  <c r="AD93"/>
  <c r="AD94"/>
  <c r="AD95"/>
  <c r="AD96"/>
  <c r="AD97"/>
  <c r="AD98"/>
  <c r="AD99"/>
  <c r="AD100"/>
  <c r="AD101"/>
  <c r="AD102"/>
  <c r="AD103"/>
  <c r="AD104"/>
  <c r="AD105"/>
  <c r="AD106"/>
  <c r="AD107"/>
  <c r="AD108"/>
  <c r="AD109"/>
  <c r="AD2"/>
  <c r="AA95"/>
  <c r="AA96"/>
  <c r="AA97"/>
  <c r="AA98"/>
  <c r="AA99"/>
  <c r="AA100"/>
  <c r="AA101"/>
  <c r="AA102"/>
  <c r="AA103"/>
  <c r="AA104"/>
  <c r="AA105"/>
  <c r="AA106"/>
  <c r="AA107"/>
  <c r="AA108"/>
  <c r="AA82"/>
  <c r="AA83"/>
  <c r="AA84"/>
  <c r="AA85"/>
  <c r="AA86"/>
  <c r="AA87"/>
  <c r="AA88"/>
  <c r="AA89"/>
  <c r="AA90"/>
  <c r="AA91"/>
  <c r="AA92"/>
  <c r="AA93"/>
  <c r="AA94"/>
  <c r="AA74"/>
  <c r="AA75"/>
  <c r="AA76"/>
  <c r="AA77"/>
  <c r="AA78"/>
  <c r="AA79"/>
  <c r="AA80"/>
  <c r="AA81"/>
  <c r="AA64"/>
  <c r="AA65"/>
  <c r="AA66"/>
  <c r="AA67"/>
  <c r="AA68"/>
  <c r="AA69"/>
  <c r="AA70"/>
  <c r="AA71"/>
  <c r="AA72"/>
  <c r="AA73"/>
  <c r="AA53"/>
  <c r="AA54"/>
  <c r="AA55"/>
  <c r="AA56"/>
  <c r="AA57"/>
  <c r="AA58"/>
  <c r="AA59"/>
  <c r="AA60"/>
  <c r="AA61"/>
  <c r="AA62"/>
  <c r="AA63"/>
  <c r="AA47"/>
  <c r="AA48"/>
  <c r="AA49"/>
  <c r="AA50"/>
  <c r="AA51"/>
  <c r="AA52"/>
  <c r="AA45"/>
  <c r="AA46"/>
  <c r="AA41"/>
  <c r="AA42"/>
  <c r="AA43"/>
  <c r="AA44"/>
  <c r="AA37"/>
  <c r="AA38"/>
  <c r="AA39"/>
  <c r="AA40"/>
  <c r="AA31"/>
  <c r="AA32"/>
  <c r="AA33"/>
  <c r="AA34"/>
  <c r="AA35"/>
  <c r="AA36"/>
  <c r="AA24"/>
  <c r="AA25"/>
  <c r="AA26"/>
  <c r="AA27"/>
  <c r="AA28"/>
  <c r="AA29"/>
  <c r="AA30"/>
  <c r="AA3"/>
  <c r="AA4"/>
  <c r="AA5"/>
  <c r="AA6"/>
  <c r="AA7"/>
  <c r="AA8"/>
  <c r="AA9"/>
  <c r="AA10"/>
  <c r="AA11"/>
  <c r="AA12"/>
  <c r="AA13"/>
  <c r="AA14"/>
  <c r="AA15"/>
  <c r="AA16"/>
  <c r="AA17"/>
  <c r="AA18"/>
  <c r="AA19"/>
  <c r="AA20"/>
  <c r="AA21"/>
  <c r="AA22"/>
  <c r="AA23"/>
  <c r="AA2"/>
</calcChain>
</file>

<file path=xl/sharedStrings.xml><?xml version="1.0" encoding="utf-8"?>
<sst xmlns="http://schemas.openxmlformats.org/spreadsheetml/2006/main" count="3935" uniqueCount="602">
  <si>
    <t>序号</t>
    <phoneticPr fontId="1" type="noConversion"/>
  </si>
  <si>
    <r>
      <t>XX</t>
    </r>
    <r>
      <rPr>
        <sz val="11"/>
        <color indexed="8"/>
        <rFont val="宋体"/>
        <charset val="134"/>
      </rPr>
      <t>市州</t>
    </r>
    <phoneticPr fontId="1" type="noConversion"/>
  </si>
  <si>
    <t>学校名称</t>
    <phoneticPr fontId="1" type="noConversion"/>
  </si>
  <si>
    <t>证书编号</t>
    <phoneticPr fontId="1" type="noConversion"/>
  </si>
  <si>
    <t>姓名</t>
    <phoneticPr fontId="1" type="noConversion"/>
  </si>
  <si>
    <t>出生年月</t>
    <phoneticPr fontId="1" type="noConversion"/>
  </si>
  <si>
    <t>身份证号</t>
    <phoneticPr fontId="1" type="noConversion"/>
  </si>
  <si>
    <t>专业技术
职　　务</t>
    <phoneticPr fontId="1" type="noConversion"/>
  </si>
  <si>
    <t>从业
状态</t>
    <phoneticPr fontId="1" type="noConversion"/>
  </si>
  <si>
    <t>任教
年限</t>
    <phoneticPr fontId="1" type="noConversion"/>
  </si>
  <si>
    <t>参加工
作时间</t>
    <phoneticPr fontId="1" type="noConversion"/>
  </si>
  <si>
    <t>性别</t>
    <phoneticPr fontId="1" type="noConversion"/>
  </si>
  <si>
    <t>学校所在
行政区划</t>
    <phoneticPr fontId="1" type="noConversion"/>
  </si>
  <si>
    <t>岳阳市</t>
    <phoneticPr fontId="1" type="noConversion"/>
  </si>
  <si>
    <t>岳阳市临湘市聂市镇</t>
    <phoneticPr fontId="1" type="noConversion"/>
  </si>
  <si>
    <t>临湘市聂市镇中学</t>
    <phoneticPr fontId="1" type="noConversion"/>
  </si>
  <si>
    <t>谌海航</t>
  </si>
  <si>
    <t>男</t>
  </si>
  <si>
    <t>戴家乐</t>
  </si>
  <si>
    <t>丁海迁</t>
  </si>
  <si>
    <t>方兵权</t>
  </si>
  <si>
    <t>方许昌</t>
  </si>
  <si>
    <t>方应良</t>
  </si>
  <si>
    <t>方章送</t>
  </si>
  <si>
    <t>方正林</t>
  </si>
  <si>
    <t>方正清</t>
  </si>
  <si>
    <t>方仲炎</t>
  </si>
  <si>
    <t>何庚仲</t>
  </si>
  <si>
    <t>何华祥</t>
  </si>
  <si>
    <t>何树荣</t>
  </si>
  <si>
    <t>江文英</t>
  </si>
  <si>
    <t>女</t>
  </si>
  <si>
    <t>金冬青</t>
  </si>
  <si>
    <t>李春初</t>
  </si>
  <si>
    <t>李定初</t>
  </si>
  <si>
    <t>李桂香</t>
  </si>
  <si>
    <t>李明祥</t>
  </si>
  <si>
    <t>李玉池</t>
  </si>
  <si>
    <t>刘志明</t>
  </si>
  <si>
    <t>卢平波</t>
  </si>
  <si>
    <t>彭兰英</t>
  </si>
  <si>
    <t>沈海田</t>
  </si>
  <si>
    <t>汪春堂</t>
  </si>
  <si>
    <t>汪国光</t>
  </si>
  <si>
    <t>吴建良</t>
  </si>
  <si>
    <t>谢芬芳</t>
  </si>
  <si>
    <t>熊和宁</t>
  </si>
  <si>
    <t>杨明初</t>
  </si>
  <si>
    <t>杨清时</t>
  </si>
  <si>
    <t>杨正会</t>
  </si>
  <si>
    <t>余晓清</t>
  </si>
  <si>
    <t>曾智辉</t>
  </si>
  <si>
    <t>江武荣</t>
  </si>
  <si>
    <t>姚国祥</t>
  </si>
  <si>
    <r>
      <t>专技九级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中级</t>
    </r>
    <r>
      <rPr>
        <sz val="11"/>
        <color theme="1"/>
        <rFont val="Tahoma"/>
        <family val="2"/>
      </rPr>
      <t>)</t>
    </r>
  </si>
  <si>
    <r>
      <t>专技八级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中级</t>
    </r>
    <r>
      <rPr>
        <sz val="11"/>
        <color theme="1"/>
        <rFont val="Tahoma"/>
        <family val="2"/>
      </rPr>
      <t>)</t>
    </r>
  </si>
  <si>
    <r>
      <t>专技十级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中级</t>
    </r>
    <r>
      <rPr>
        <sz val="11"/>
        <color theme="1"/>
        <rFont val="Tahoma"/>
        <family val="2"/>
      </rPr>
      <t>)</t>
    </r>
  </si>
  <si>
    <r>
      <t>专技六级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副高</t>
    </r>
    <r>
      <rPr>
        <sz val="11"/>
        <color theme="1"/>
        <rFont val="Tahoma"/>
        <family val="2"/>
      </rPr>
      <t>)</t>
    </r>
  </si>
  <si>
    <r>
      <t>专技七级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副高</t>
    </r>
    <r>
      <rPr>
        <sz val="11"/>
        <color theme="1"/>
        <rFont val="Tahoma"/>
        <family val="2"/>
      </rPr>
      <t>)</t>
    </r>
  </si>
  <si>
    <r>
      <t>专技十一级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助理级</t>
    </r>
    <r>
      <rPr>
        <sz val="11"/>
        <color theme="1"/>
        <rFont val="Tahoma"/>
        <family val="2"/>
      </rPr>
      <t>)</t>
    </r>
  </si>
  <si>
    <t>在职</t>
    <phoneticPr fontId="1" type="noConversion"/>
  </si>
  <si>
    <t>何小幸</t>
  </si>
  <si>
    <t>沈伟兰</t>
  </si>
  <si>
    <t>男</t>
    <phoneticPr fontId="1" type="noConversion"/>
  </si>
  <si>
    <t>女</t>
    <phoneticPr fontId="1" type="noConversion"/>
  </si>
  <si>
    <t>退休</t>
    <phoneticPr fontId="1" type="noConversion"/>
  </si>
  <si>
    <t>孙维</t>
  </si>
  <si>
    <t>喻玄</t>
  </si>
  <si>
    <t>阮艮</t>
  </si>
  <si>
    <t>涂中秀</t>
  </si>
  <si>
    <t>巫月娥</t>
  </si>
  <si>
    <t>闾宏俊</t>
  </si>
  <si>
    <t>曾望娟</t>
  </si>
  <si>
    <t>戴素华</t>
  </si>
  <si>
    <t>权飞</t>
  </si>
  <si>
    <t>周飞跃</t>
  </si>
  <si>
    <t>吴邦勇</t>
  </si>
  <si>
    <t>余爱云</t>
  </si>
  <si>
    <t>谢官次</t>
  </si>
  <si>
    <t>孙平波</t>
  </si>
  <si>
    <t>43068219790619231X</t>
  </si>
  <si>
    <t>胡雄飞</t>
  </si>
  <si>
    <t>王胜虎</t>
  </si>
  <si>
    <t>方明</t>
  </si>
  <si>
    <t>刘文斌</t>
  </si>
  <si>
    <t>李红伟</t>
  </si>
  <si>
    <t>43068219630316231X</t>
  </si>
  <si>
    <t>43068219701117441X</t>
  </si>
  <si>
    <t>吴邦军</t>
  </si>
  <si>
    <t>廖琛琪</t>
  </si>
  <si>
    <t>43062519581125231X</t>
  </si>
  <si>
    <t>程国强</t>
  </si>
  <si>
    <t>彭洋</t>
  </si>
  <si>
    <t>43068219651226913X</t>
  </si>
  <si>
    <t>胡金成</t>
  </si>
  <si>
    <t>胡屏</t>
  </si>
  <si>
    <t>刘磊</t>
  </si>
  <si>
    <t>何卫国</t>
  </si>
  <si>
    <t>廖佳敏</t>
  </si>
  <si>
    <t>谌君娥</t>
  </si>
  <si>
    <t>方朝红</t>
  </si>
  <si>
    <t>汤觉仁</t>
  </si>
  <si>
    <t>方兵泉</t>
  </si>
  <si>
    <t>黄淑芳</t>
  </si>
  <si>
    <t>方晓英</t>
  </si>
  <si>
    <t>43068219750828231X</t>
  </si>
  <si>
    <t>严令飞</t>
  </si>
  <si>
    <t>李云涛</t>
  </si>
  <si>
    <t>罗明</t>
  </si>
  <si>
    <t>方小猛</t>
  </si>
  <si>
    <t>唐木荣</t>
  </si>
  <si>
    <t>黎正林</t>
  </si>
  <si>
    <t>43068219781026231X</t>
  </si>
  <si>
    <t>胡章军</t>
  </si>
  <si>
    <t>何晗玭</t>
  </si>
  <si>
    <t>乔师时</t>
  </si>
  <si>
    <t>元蔚</t>
  </si>
  <si>
    <t>廖幸</t>
  </si>
  <si>
    <t>闾钊</t>
  </si>
  <si>
    <t>43068219901011238X</t>
  </si>
  <si>
    <t>罗曼</t>
  </si>
  <si>
    <t>汪鹃</t>
  </si>
  <si>
    <t>吴皙</t>
  </si>
  <si>
    <t>伍依朦</t>
  </si>
  <si>
    <t>蔡曦林</t>
  </si>
  <si>
    <t>谢凤芳</t>
  </si>
  <si>
    <t>张卓</t>
  </si>
  <si>
    <t>蔡松虎</t>
  </si>
  <si>
    <t>43068219501024232X</t>
  </si>
  <si>
    <t>柴喜莲</t>
  </si>
  <si>
    <t>陈早清</t>
  </si>
  <si>
    <t>谌会坤</t>
  </si>
  <si>
    <t>43068219280317233X</t>
  </si>
  <si>
    <t>戴孔宣</t>
  </si>
  <si>
    <t>丁继华</t>
  </si>
  <si>
    <t>丁继玉</t>
  </si>
  <si>
    <t>丁建松</t>
  </si>
  <si>
    <t>丁志雄</t>
  </si>
  <si>
    <t>方长甫</t>
  </si>
  <si>
    <t>方楚坤</t>
  </si>
  <si>
    <t>方敦学</t>
  </si>
  <si>
    <t>方继初</t>
  </si>
  <si>
    <t>方家凤</t>
  </si>
  <si>
    <t>方金秋</t>
  </si>
  <si>
    <t>方菊云</t>
  </si>
  <si>
    <t>方秋辉</t>
  </si>
  <si>
    <t>方泉佑</t>
  </si>
  <si>
    <t>方日升</t>
  </si>
  <si>
    <t>方素英</t>
  </si>
  <si>
    <t>方文琴</t>
  </si>
  <si>
    <t>方新军</t>
  </si>
  <si>
    <t>高桂秋</t>
  </si>
  <si>
    <t>郭长春</t>
  </si>
  <si>
    <t>何碧贵</t>
  </si>
  <si>
    <t>何长云</t>
  </si>
  <si>
    <t>43068219500909231X</t>
  </si>
  <si>
    <t>何庚寅</t>
  </si>
  <si>
    <t>何水凡</t>
  </si>
  <si>
    <t>何永佑</t>
  </si>
  <si>
    <t>何子成</t>
  </si>
  <si>
    <t>胡文拔</t>
  </si>
  <si>
    <t>黄菊华</t>
  </si>
  <si>
    <t>黄康胜</t>
  </si>
  <si>
    <t>黄应祥</t>
  </si>
  <si>
    <t>江胜怡</t>
  </si>
  <si>
    <t>黎洪发</t>
  </si>
  <si>
    <t>黎解生</t>
  </si>
  <si>
    <t>43068219471212231X</t>
  </si>
  <si>
    <t>黎求安</t>
  </si>
  <si>
    <t>李翠琼</t>
  </si>
  <si>
    <t>李冬秀</t>
  </si>
  <si>
    <t>李学荣</t>
  </si>
  <si>
    <t>李炎生</t>
  </si>
  <si>
    <t>李有鸿</t>
  </si>
  <si>
    <t>廖耀林</t>
  </si>
  <si>
    <t>刘冬光</t>
  </si>
  <si>
    <t>刘林生</t>
  </si>
  <si>
    <t>刘艳辉</t>
  </si>
  <si>
    <t>刘再生</t>
  </si>
  <si>
    <t>罗必发</t>
  </si>
  <si>
    <t>罗冬梅</t>
  </si>
  <si>
    <t>罗如璋</t>
  </si>
  <si>
    <t>梅胜利</t>
  </si>
  <si>
    <t>欧阳小</t>
  </si>
  <si>
    <t>彭本桂</t>
  </si>
  <si>
    <t>彭官次</t>
  </si>
  <si>
    <t>彭汗珍</t>
  </si>
  <si>
    <t>沈德琪</t>
  </si>
  <si>
    <t>沈会英</t>
  </si>
  <si>
    <t>沈金秀</t>
  </si>
  <si>
    <t>沈溥泉</t>
  </si>
  <si>
    <t>沈胜兰</t>
  </si>
  <si>
    <t>沈维志</t>
  </si>
  <si>
    <t>43068219251214235X</t>
  </si>
  <si>
    <t>沈型炬</t>
  </si>
  <si>
    <t>舒银凤</t>
  </si>
  <si>
    <t>苏凤梅</t>
  </si>
  <si>
    <t>苏水柏</t>
  </si>
  <si>
    <t>谈正中</t>
  </si>
  <si>
    <t>谈志明</t>
  </si>
  <si>
    <t>43068219490210231X</t>
  </si>
  <si>
    <t>唐春生</t>
  </si>
  <si>
    <t>涂海水</t>
  </si>
  <si>
    <t>万国兴</t>
  </si>
  <si>
    <t>王兵生</t>
  </si>
  <si>
    <t>王宇祥</t>
  </si>
  <si>
    <t>吴柏海</t>
  </si>
  <si>
    <t>吴祖秀</t>
  </si>
  <si>
    <t>谢虹</t>
  </si>
  <si>
    <t>谢康清</t>
  </si>
  <si>
    <t>谢敏</t>
  </si>
  <si>
    <t>谢燕生</t>
  </si>
  <si>
    <t>谢应麟</t>
  </si>
  <si>
    <t>谢志雄</t>
  </si>
  <si>
    <t>谢祖应</t>
  </si>
  <si>
    <t>熊关保</t>
  </si>
  <si>
    <t>熊炎秋</t>
  </si>
  <si>
    <t>徐北南</t>
  </si>
  <si>
    <t>严春生</t>
  </si>
  <si>
    <t>杨春文</t>
  </si>
  <si>
    <t>杨洪涛</t>
  </si>
  <si>
    <t>杨志耕</t>
  </si>
  <si>
    <t>姚超球</t>
  </si>
  <si>
    <t>姚福初</t>
  </si>
  <si>
    <t>43068219570126232X</t>
  </si>
  <si>
    <t>姚六元</t>
  </si>
  <si>
    <t>易双喜</t>
  </si>
  <si>
    <t>易章九</t>
  </si>
  <si>
    <t>易正兵</t>
  </si>
  <si>
    <t>曾庆希</t>
  </si>
  <si>
    <t>詹有年</t>
  </si>
  <si>
    <t>张成德</t>
  </si>
  <si>
    <t>章振声</t>
  </si>
  <si>
    <t>郑先保</t>
  </si>
  <si>
    <t>朱金柱</t>
  </si>
  <si>
    <t>430682199212213621</t>
  </si>
  <si>
    <t>430682199101285729</t>
  </si>
  <si>
    <t>430682196605068847</t>
  </si>
  <si>
    <t>430682195501072310</t>
  </si>
  <si>
    <t>430682198008142323</t>
  </si>
  <si>
    <t>430682196112252347</t>
  </si>
  <si>
    <t>430682196909212326</t>
  </si>
  <si>
    <t>430682197110130017</t>
  </si>
  <si>
    <t>430682197402063629</t>
  </si>
  <si>
    <t>430682197508092321</t>
  </si>
  <si>
    <t>430682198905282334</t>
  </si>
  <si>
    <t>430682196706040034</t>
  </si>
  <si>
    <t>430682196111142330</t>
  </si>
  <si>
    <t>430682196205202314</t>
  </si>
  <si>
    <t>430682197509258813</t>
  </si>
  <si>
    <t>430622196812012719</t>
  </si>
  <si>
    <t>430682197407118836</t>
  </si>
  <si>
    <t>430682197204132355</t>
  </si>
  <si>
    <t>430682196907027055</t>
  </si>
  <si>
    <t>430622197607136215</t>
  </si>
  <si>
    <t>430682196412032338</t>
  </si>
  <si>
    <t>430682197307292319</t>
  </si>
  <si>
    <t>430682195710122310</t>
  </si>
  <si>
    <t>430682196409152355</t>
  </si>
  <si>
    <t>430682195705162334</t>
  </si>
  <si>
    <t>430682196205012318</t>
  </si>
  <si>
    <t>430682195601092319</t>
  </si>
  <si>
    <t>430682197308317725</t>
  </si>
  <si>
    <t>430682197703182349</t>
  </si>
  <si>
    <t>430682195705162318</t>
  </si>
  <si>
    <t>430682196812164938</t>
  </si>
  <si>
    <t>430682197512182354</t>
  </si>
  <si>
    <t>430682197409013122</t>
  </si>
  <si>
    <t>430682198710208863</t>
  </si>
  <si>
    <t>430682197109102369</t>
  </si>
  <si>
    <t>430682196309022350</t>
  </si>
  <si>
    <t>430682195708062339</t>
  </si>
  <si>
    <t>430682195512262339</t>
  </si>
  <si>
    <t>430682196801122345</t>
  </si>
  <si>
    <t>430682196205102364</t>
  </si>
  <si>
    <t>430682195712152310</t>
  </si>
  <si>
    <t>430682195512182312</t>
  </si>
  <si>
    <t>430682196204202347</t>
  </si>
  <si>
    <t>430682195702242312</t>
  </si>
  <si>
    <t>430682195605262311</t>
  </si>
  <si>
    <t>430682195512112314</t>
  </si>
  <si>
    <t>430682196910012348</t>
  </si>
  <si>
    <t>430682196112102349</t>
  </si>
  <si>
    <t>430682196006172319</t>
  </si>
  <si>
    <t>430682197106270818</t>
  </si>
  <si>
    <t>430682196408242316</t>
  </si>
  <si>
    <t>430682195510052311</t>
  </si>
  <si>
    <t>430682198009262319</t>
  </si>
  <si>
    <t>430682196109282721</t>
  </si>
  <si>
    <t>430682196312238873</t>
  </si>
  <si>
    <t>430682196410122380</t>
  </si>
  <si>
    <t>430602197705082534</t>
  </si>
  <si>
    <t>430682196110082313</t>
  </si>
  <si>
    <t>430682196710042315</t>
  </si>
  <si>
    <t>430682195508242319</t>
  </si>
  <si>
    <t>430682196307262318</t>
  </si>
  <si>
    <t>430682196008102314</t>
  </si>
  <si>
    <t>430682196410182316</t>
  </si>
  <si>
    <t>430682196507282313</t>
  </si>
  <si>
    <t>430682195501232310</t>
  </si>
  <si>
    <t>430682195511262310</t>
  </si>
  <si>
    <t>430682195704012318</t>
  </si>
  <si>
    <t>430682195711122312</t>
  </si>
  <si>
    <t>430682195711192310</t>
  </si>
  <si>
    <t>430682195808102318</t>
  </si>
  <si>
    <t>430682195803232316</t>
  </si>
  <si>
    <t>430682199505270021</t>
  </si>
  <si>
    <t>430603198809300517</t>
  </si>
  <si>
    <t>430682199506290526</t>
  </si>
  <si>
    <t>430682199307254020</t>
  </si>
  <si>
    <t>430682199506254015</t>
  </si>
  <si>
    <t>430682199207223120</t>
  </si>
  <si>
    <t>430682199605090028</t>
  </si>
  <si>
    <t>430682199409012727</t>
  </si>
  <si>
    <t>430682197111110018</t>
  </si>
  <si>
    <t>430682197209042324</t>
  </si>
  <si>
    <t>430682198111150073</t>
  </si>
  <si>
    <t>430682194812072313</t>
  </si>
  <si>
    <t>430682195401092330</t>
  </si>
  <si>
    <t>430682195007252324</t>
  </si>
  <si>
    <t>430682194308052313</t>
  </si>
  <si>
    <t>430682194010182318</t>
  </si>
  <si>
    <t>430682195312272356</t>
  </si>
  <si>
    <t>430682194601012310</t>
  </si>
  <si>
    <t>430682192610082311</t>
  </si>
  <si>
    <t>430682193212152315</t>
  </si>
  <si>
    <t>430682194612272337</t>
  </si>
  <si>
    <t>430682194608282313</t>
  </si>
  <si>
    <t>430682193912022319</t>
  </si>
  <si>
    <t>430682194909252310</t>
  </si>
  <si>
    <t>430682194809282328</t>
  </si>
  <si>
    <t>430682194010272313</t>
  </si>
  <si>
    <t>430682194711212313</t>
  </si>
  <si>
    <t>430682193610182317</t>
  </si>
  <si>
    <t>430682195301152324</t>
  </si>
  <si>
    <t>430682195101052310</t>
  </si>
  <si>
    <t>430682195001122318</t>
  </si>
  <si>
    <t>430682195308132318</t>
  </si>
  <si>
    <t>430682194610112313</t>
  </si>
  <si>
    <t>430682195704122322</t>
  </si>
  <si>
    <t>430682194001122313</t>
  </si>
  <si>
    <t>430682196002262325</t>
  </si>
  <si>
    <t>430682194606122332</t>
  </si>
  <si>
    <t>430682194709282312</t>
  </si>
  <si>
    <t>430682193107102316</t>
  </si>
  <si>
    <t>430682194710282328</t>
  </si>
  <si>
    <t>430682195309012318</t>
  </si>
  <si>
    <t>430682195208032336</t>
  </si>
  <si>
    <t>430682194011022316</t>
  </si>
  <si>
    <t>430682195410052357</t>
  </si>
  <si>
    <t>430682194909302314</t>
  </si>
  <si>
    <t>430682195912232323</t>
  </si>
  <si>
    <t>430682194411192322</t>
  </si>
  <si>
    <t>430682192807262316</t>
  </si>
  <si>
    <t>430682195111102334</t>
  </si>
  <si>
    <t>430682194105262310</t>
  </si>
  <si>
    <t>430682193812062313</t>
  </si>
  <si>
    <t>430682196111202348</t>
  </si>
  <si>
    <t>430682194301092312</t>
  </si>
  <si>
    <t>430682195412302313</t>
  </si>
  <si>
    <t>430682194808072329</t>
  </si>
  <si>
    <t>430682193203062318</t>
  </si>
  <si>
    <t>430682194611282322</t>
  </si>
  <si>
    <t>430682193009012325</t>
  </si>
  <si>
    <t>430682195103122319</t>
  </si>
  <si>
    <t>430682195708052341</t>
  </si>
  <si>
    <t>430682195111072331</t>
  </si>
  <si>
    <t>430682193911072314</t>
  </si>
  <si>
    <t>430682194908072326</t>
  </si>
  <si>
    <t>430682192910202354</t>
  </si>
  <si>
    <t>430682195105232343</t>
  </si>
  <si>
    <t>430682194009022325</t>
  </si>
  <si>
    <t>430682194607202334</t>
  </si>
  <si>
    <t>430682195605162329</t>
  </si>
  <si>
    <t>430682193312082334</t>
  </si>
  <si>
    <t>430682195011262322</t>
  </si>
  <si>
    <t>430682194510082348</t>
  </si>
  <si>
    <t>430682195303272311</t>
  </si>
  <si>
    <t>430682194603162312</t>
  </si>
  <si>
    <t>430682195001152314</t>
  </si>
  <si>
    <t>430682194806062338</t>
  </si>
  <si>
    <t>430682194910062338</t>
  </si>
  <si>
    <t>430682194205292314</t>
  </si>
  <si>
    <t>430682193110212313</t>
  </si>
  <si>
    <t>430682194906152314</t>
  </si>
  <si>
    <t>430682193806152320</t>
  </si>
  <si>
    <t>430682195805212343</t>
  </si>
  <si>
    <t>430682194403082318</t>
  </si>
  <si>
    <t>430682193810122319</t>
  </si>
  <si>
    <t>430682194602092316</t>
  </si>
  <si>
    <t>430682193207242316</t>
  </si>
  <si>
    <t>430682194709152315</t>
  </si>
  <si>
    <t>430682194712022319</t>
  </si>
  <si>
    <t>430682195404012359</t>
  </si>
  <si>
    <t>430682194707142332</t>
  </si>
  <si>
    <t>430682194009132313</t>
  </si>
  <si>
    <t>430682194112192314</t>
  </si>
  <si>
    <t>430682195410212314</t>
  </si>
  <si>
    <t>430682195405222323</t>
  </si>
  <si>
    <t>430682194409222318</t>
  </si>
  <si>
    <t>430682192607052314</t>
  </si>
  <si>
    <t>430682193606082356</t>
  </si>
  <si>
    <t>430682195404262323</t>
  </si>
  <si>
    <t>430682193907162317</t>
  </si>
  <si>
    <t>430682195002282313</t>
  </si>
  <si>
    <t>430682194710252313</t>
  </si>
  <si>
    <t>430682192701132310</t>
  </si>
  <si>
    <t>430682194508162314</t>
  </si>
  <si>
    <t>430682192409292317</t>
  </si>
  <si>
    <t>430682194312012322</t>
  </si>
  <si>
    <t>430682195411142311</t>
  </si>
  <si>
    <t>廖耀庭</t>
  </si>
  <si>
    <t>谢应林</t>
  </si>
  <si>
    <t>沈德齐</t>
  </si>
  <si>
    <t>退休</t>
  </si>
  <si>
    <t>专技十二级(助理级)</t>
  </si>
  <si>
    <r>
      <t>专技十二级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助理级</t>
    </r>
    <r>
      <rPr>
        <sz val="11"/>
        <color theme="1"/>
        <rFont val="Tahoma"/>
        <family val="2"/>
      </rPr>
      <t>)</t>
    </r>
  </si>
  <si>
    <t>专技七级(副高)</t>
  </si>
  <si>
    <t>技术工三级(高级工)</t>
  </si>
  <si>
    <r>
      <t>技术工三级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高级工</t>
    </r>
    <r>
      <rPr>
        <sz val="11"/>
        <color theme="1"/>
        <rFont val="Tahoma"/>
        <family val="2"/>
      </rPr>
      <t>)</t>
    </r>
  </si>
  <si>
    <t>专技五级(副高)</t>
  </si>
  <si>
    <r>
      <t>专技五级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副高</t>
    </r>
    <r>
      <rPr>
        <sz val="11"/>
        <color theme="1"/>
        <rFont val="Tahoma"/>
        <family val="2"/>
      </rPr>
      <t>)</t>
    </r>
  </si>
  <si>
    <t>专技十一级(助理级)</t>
  </si>
  <si>
    <t>专技八级(中级)</t>
  </si>
  <si>
    <t>李友鸿</t>
  </si>
  <si>
    <t>专技十级(中级)</t>
  </si>
  <si>
    <t>唐春森</t>
  </si>
  <si>
    <t>戴孔暄</t>
  </si>
  <si>
    <t>专技九级(中级)</t>
  </si>
  <si>
    <t>专技十三级(员级)</t>
  </si>
  <si>
    <r>
      <t>专技十三级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员级</t>
    </r>
    <r>
      <rPr>
        <sz val="11"/>
        <color theme="1"/>
        <rFont val="Tahoma"/>
        <family val="2"/>
      </rPr>
      <t>)</t>
    </r>
  </si>
  <si>
    <t>李学云</t>
  </si>
  <si>
    <t>欧小再</t>
  </si>
  <si>
    <t>彭本贵</t>
  </si>
  <si>
    <t>沈普全</t>
  </si>
  <si>
    <t>沈行炬</t>
  </si>
  <si>
    <t>郑仙保</t>
  </si>
  <si>
    <t>姓名</t>
  </si>
  <si>
    <t>出生年月</t>
  </si>
  <si>
    <t>参加工作时间</t>
  </si>
  <si>
    <t>离退休时间</t>
  </si>
  <si>
    <t>离退休
（职）类别</t>
  </si>
  <si>
    <t>职务（技术等级）层次</t>
  </si>
  <si>
    <t>工资表姓名</t>
    <phoneticPr fontId="1" type="noConversion"/>
  </si>
  <si>
    <t>退休费增加花名册</t>
    <phoneticPr fontId="1" type="noConversion"/>
  </si>
  <si>
    <t>退休津贴补发姓名</t>
    <phoneticPr fontId="1" type="noConversion"/>
  </si>
  <si>
    <t>职务</t>
    <phoneticPr fontId="1" type="noConversion"/>
  </si>
  <si>
    <t>序</t>
    <phoneticPr fontId="1" type="noConversion"/>
  </si>
  <si>
    <t>序</t>
    <phoneticPr fontId="1" type="noConversion"/>
  </si>
  <si>
    <t>年</t>
    <phoneticPr fontId="1" type="noConversion"/>
  </si>
  <si>
    <t>月</t>
    <phoneticPr fontId="1" type="noConversion"/>
  </si>
  <si>
    <r>
      <rPr>
        <sz val="11"/>
        <color indexed="8"/>
        <rFont val="宋体"/>
        <charset val="134"/>
      </rPr>
      <t>序</t>
    </r>
    <r>
      <rPr>
        <sz val="11"/>
        <color theme="1"/>
        <rFont val="Tahoma"/>
        <family val="2"/>
      </rPr>
      <t>2</t>
    </r>
    <phoneticPr fontId="1" type="noConversion"/>
  </si>
  <si>
    <t>退休时间</t>
    <phoneticPr fontId="1" type="noConversion"/>
  </si>
  <si>
    <t>月份</t>
    <phoneticPr fontId="1" type="noConversion"/>
  </si>
  <si>
    <t>退休</t>
    <phoneticPr fontId="1" type="noConversion"/>
  </si>
  <si>
    <r>
      <rPr>
        <sz val="22"/>
        <color indexed="8"/>
        <rFont val="Tahoma"/>
        <family val="2"/>
      </rPr>
      <t>戴孔宣</t>
    </r>
  </si>
  <si>
    <r>
      <rPr>
        <sz val="22"/>
        <color indexed="8"/>
        <rFont val="Tahoma"/>
        <family val="2"/>
      </rPr>
      <t>金冬青</t>
    </r>
  </si>
  <si>
    <r>
      <rPr>
        <sz val="22"/>
        <color indexed="8"/>
        <rFont val="Tahoma"/>
        <family val="2"/>
      </rPr>
      <t>唐春生</t>
    </r>
  </si>
  <si>
    <r>
      <rPr>
        <sz val="22"/>
        <color indexed="8"/>
        <rFont val="Tahoma"/>
        <family val="2"/>
      </rPr>
      <t>戴家乐</t>
    </r>
  </si>
  <si>
    <r>
      <rPr>
        <sz val="22"/>
        <color indexed="8"/>
        <rFont val="Tahoma"/>
        <family val="2"/>
      </rPr>
      <t>丁继华</t>
    </r>
  </si>
  <si>
    <r>
      <rPr>
        <sz val="22"/>
        <color indexed="8"/>
        <rFont val="Tahoma"/>
        <family val="2"/>
      </rPr>
      <t>黎洪发</t>
    </r>
  </si>
  <si>
    <r>
      <rPr>
        <sz val="22"/>
        <color indexed="8"/>
        <rFont val="Tahoma"/>
        <family val="2"/>
      </rPr>
      <t>涂海水</t>
    </r>
  </si>
  <si>
    <r>
      <rPr>
        <sz val="22"/>
        <color indexed="8"/>
        <rFont val="Tahoma"/>
        <family val="2"/>
      </rPr>
      <t>丁海迁</t>
    </r>
  </si>
  <si>
    <r>
      <rPr>
        <sz val="22"/>
        <color indexed="8"/>
        <rFont val="Tahoma"/>
        <family val="2"/>
      </rPr>
      <t>丁继玉</t>
    </r>
  </si>
  <si>
    <r>
      <rPr>
        <sz val="22"/>
        <color indexed="8"/>
        <rFont val="Tahoma"/>
        <family val="2"/>
      </rPr>
      <t>黎解生</t>
    </r>
  </si>
  <si>
    <r>
      <rPr>
        <sz val="22"/>
        <color indexed="8"/>
        <rFont val="Tahoma"/>
        <family val="2"/>
      </rPr>
      <t>万国兴</t>
    </r>
  </si>
  <si>
    <r>
      <rPr>
        <sz val="22"/>
        <color indexed="8"/>
        <rFont val="Tahoma"/>
        <family val="2"/>
      </rPr>
      <t>方兵权</t>
    </r>
  </si>
  <si>
    <r>
      <rPr>
        <sz val="22"/>
        <color indexed="8"/>
        <rFont val="Tahoma"/>
        <family val="2"/>
      </rPr>
      <t>丁建松</t>
    </r>
  </si>
  <si>
    <r>
      <rPr>
        <sz val="22"/>
        <color indexed="8"/>
        <rFont val="Tahoma"/>
        <family val="2"/>
      </rPr>
      <t>黎求安</t>
    </r>
  </si>
  <si>
    <r>
      <rPr>
        <sz val="22"/>
        <color indexed="8"/>
        <rFont val="Tahoma"/>
        <family val="2"/>
      </rPr>
      <t>王兵生</t>
    </r>
  </si>
  <si>
    <r>
      <rPr>
        <sz val="22"/>
        <color indexed="8"/>
        <rFont val="Tahoma"/>
        <family val="2"/>
      </rPr>
      <t>方许昌</t>
    </r>
  </si>
  <si>
    <r>
      <rPr>
        <sz val="22"/>
        <color indexed="8"/>
        <rFont val="Tahoma"/>
        <family val="2"/>
      </rPr>
      <t>丁志雄</t>
    </r>
  </si>
  <si>
    <r>
      <rPr>
        <sz val="22"/>
        <color indexed="8"/>
        <rFont val="Tahoma"/>
        <family val="2"/>
      </rPr>
      <t>李翠琼</t>
    </r>
  </si>
  <si>
    <r>
      <rPr>
        <sz val="22"/>
        <color indexed="8"/>
        <rFont val="Tahoma"/>
        <family val="2"/>
      </rPr>
      <t>王宇祥</t>
    </r>
  </si>
  <si>
    <r>
      <rPr>
        <sz val="22"/>
        <color indexed="8"/>
        <rFont val="Tahoma"/>
        <family val="2"/>
      </rPr>
      <t>方应良</t>
    </r>
  </si>
  <si>
    <r>
      <rPr>
        <sz val="22"/>
        <color indexed="8"/>
        <rFont val="Tahoma"/>
        <family val="2"/>
      </rPr>
      <t>方长甫</t>
    </r>
  </si>
  <si>
    <r>
      <rPr>
        <sz val="22"/>
        <color indexed="8"/>
        <rFont val="Tahoma"/>
        <family val="2"/>
      </rPr>
      <t>李冬秀</t>
    </r>
  </si>
  <si>
    <r>
      <rPr>
        <sz val="22"/>
        <color indexed="8"/>
        <rFont val="Tahoma"/>
        <family val="2"/>
      </rPr>
      <t>吴柏海</t>
    </r>
  </si>
  <si>
    <r>
      <rPr>
        <sz val="22"/>
        <color indexed="8"/>
        <rFont val="Tahoma"/>
        <family val="2"/>
      </rPr>
      <t>方正林</t>
    </r>
  </si>
  <si>
    <r>
      <rPr>
        <sz val="22"/>
        <color indexed="8"/>
        <rFont val="Tahoma"/>
        <family val="2"/>
      </rPr>
      <t>方楚坤</t>
    </r>
  </si>
  <si>
    <r>
      <rPr>
        <sz val="22"/>
        <color indexed="8"/>
        <rFont val="Tahoma"/>
        <family val="2"/>
      </rPr>
      <t>李学荣</t>
    </r>
  </si>
  <si>
    <r>
      <rPr>
        <sz val="22"/>
        <color indexed="8"/>
        <rFont val="Tahoma"/>
        <family val="2"/>
      </rPr>
      <t>吴建良</t>
    </r>
  </si>
  <si>
    <r>
      <rPr>
        <sz val="22"/>
        <color indexed="8"/>
        <rFont val="Tahoma"/>
        <family val="2"/>
      </rPr>
      <t>方仲炎</t>
    </r>
  </si>
  <si>
    <r>
      <rPr>
        <sz val="22"/>
        <color indexed="8"/>
        <rFont val="Tahoma"/>
        <family val="2"/>
      </rPr>
      <t>方敦学</t>
    </r>
  </si>
  <si>
    <r>
      <rPr>
        <sz val="22"/>
        <color indexed="8"/>
        <rFont val="Tahoma"/>
        <family val="2"/>
      </rPr>
      <t>李炎生</t>
    </r>
  </si>
  <si>
    <r>
      <rPr>
        <sz val="22"/>
        <color indexed="8"/>
        <rFont val="Tahoma"/>
        <family val="2"/>
      </rPr>
      <t>吴祖秀</t>
    </r>
  </si>
  <si>
    <r>
      <rPr>
        <sz val="22"/>
        <color indexed="8"/>
        <rFont val="Tahoma"/>
        <family val="2"/>
      </rPr>
      <t>何华祥</t>
    </r>
  </si>
  <si>
    <r>
      <rPr>
        <sz val="22"/>
        <color indexed="8"/>
        <rFont val="Tahoma"/>
        <family val="2"/>
      </rPr>
      <t>方继初</t>
    </r>
  </si>
  <si>
    <r>
      <rPr>
        <sz val="22"/>
        <color indexed="8"/>
        <rFont val="Tahoma"/>
        <family val="2"/>
      </rPr>
      <t>李有鸿</t>
    </r>
  </si>
  <si>
    <r>
      <rPr>
        <sz val="22"/>
        <color indexed="8"/>
        <rFont val="Tahoma"/>
        <family val="2"/>
      </rPr>
      <t>谢虹</t>
    </r>
  </si>
  <si>
    <r>
      <rPr>
        <sz val="22"/>
        <color indexed="8"/>
        <rFont val="Tahoma"/>
        <family val="2"/>
      </rPr>
      <t>江文英</t>
    </r>
  </si>
  <si>
    <r>
      <rPr>
        <sz val="22"/>
        <color indexed="8"/>
        <rFont val="Tahoma"/>
        <family val="2"/>
      </rPr>
      <t>方家凤</t>
    </r>
  </si>
  <si>
    <r>
      <rPr>
        <sz val="22"/>
        <color indexed="8"/>
        <rFont val="Tahoma"/>
        <family val="2"/>
      </rPr>
      <t>廖耀林</t>
    </r>
  </si>
  <si>
    <r>
      <rPr>
        <sz val="22"/>
        <color indexed="8"/>
        <rFont val="Tahoma"/>
        <family val="2"/>
      </rPr>
      <t>谢康清</t>
    </r>
  </si>
  <si>
    <r>
      <rPr>
        <sz val="22"/>
        <color indexed="8"/>
        <rFont val="Tahoma"/>
        <family val="2"/>
      </rPr>
      <t>李春初</t>
    </r>
  </si>
  <si>
    <r>
      <rPr>
        <sz val="22"/>
        <color indexed="8"/>
        <rFont val="Tahoma"/>
        <family val="2"/>
      </rPr>
      <t>方金秋</t>
    </r>
  </si>
  <si>
    <r>
      <rPr>
        <sz val="22"/>
        <color indexed="8"/>
        <rFont val="Tahoma"/>
        <family val="2"/>
      </rPr>
      <t>刘冬光</t>
    </r>
  </si>
  <si>
    <r>
      <rPr>
        <sz val="22"/>
        <color indexed="8"/>
        <rFont val="Tahoma"/>
        <family val="2"/>
      </rPr>
      <t>谢敏</t>
    </r>
  </si>
  <si>
    <r>
      <rPr>
        <sz val="22"/>
        <color indexed="8"/>
        <rFont val="Tahoma"/>
        <family val="2"/>
      </rPr>
      <t>李定初</t>
    </r>
  </si>
  <si>
    <r>
      <rPr>
        <sz val="22"/>
        <color indexed="8"/>
        <rFont val="Tahoma"/>
        <family val="2"/>
      </rPr>
      <t>方菊云</t>
    </r>
  </si>
  <si>
    <r>
      <rPr>
        <sz val="22"/>
        <color indexed="8"/>
        <rFont val="Tahoma"/>
        <family val="2"/>
      </rPr>
      <t>刘林生</t>
    </r>
  </si>
  <si>
    <r>
      <rPr>
        <sz val="22"/>
        <color indexed="8"/>
        <rFont val="Tahoma"/>
        <family val="2"/>
      </rPr>
      <t>谢燕生</t>
    </r>
  </si>
  <si>
    <r>
      <rPr>
        <sz val="22"/>
        <color indexed="8"/>
        <rFont val="Tahoma"/>
        <family val="2"/>
      </rPr>
      <t>李桂香</t>
    </r>
  </si>
  <si>
    <r>
      <rPr>
        <sz val="22"/>
        <color indexed="8"/>
        <rFont val="Tahoma"/>
        <family val="2"/>
      </rPr>
      <t>方秋辉</t>
    </r>
  </si>
  <si>
    <r>
      <rPr>
        <sz val="22"/>
        <color indexed="8"/>
        <rFont val="Tahoma"/>
        <family val="2"/>
      </rPr>
      <t>刘艳辉</t>
    </r>
  </si>
  <si>
    <r>
      <rPr>
        <sz val="22"/>
        <color indexed="8"/>
        <rFont val="Tahoma"/>
        <family val="2"/>
      </rPr>
      <t>谢应麟</t>
    </r>
  </si>
  <si>
    <r>
      <rPr>
        <sz val="22"/>
        <color indexed="8"/>
        <rFont val="Tahoma"/>
        <family val="2"/>
      </rPr>
      <t>李明祥</t>
    </r>
  </si>
  <si>
    <r>
      <rPr>
        <sz val="22"/>
        <color indexed="8"/>
        <rFont val="Tahoma"/>
        <family val="2"/>
      </rPr>
      <t>方泉佑</t>
    </r>
  </si>
  <si>
    <r>
      <rPr>
        <sz val="22"/>
        <color indexed="8"/>
        <rFont val="Tahoma"/>
        <family val="2"/>
      </rPr>
      <t>刘再生</t>
    </r>
  </si>
  <si>
    <r>
      <rPr>
        <sz val="22"/>
        <color indexed="8"/>
        <rFont val="Tahoma"/>
        <family val="2"/>
      </rPr>
      <t>谢志雄</t>
    </r>
  </si>
  <si>
    <r>
      <rPr>
        <sz val="22"/>
        <color indexed="8"/>
        <rFont val="Tahoma"/>
        <family val="2"/>
      </rPr>
      <t>李玉池</t>
    </r>
  </si>
  <si>
    <r>
      <rPr>
        <sz val="22"/>
        <color indexed="8"/>
        <rFont val="Tahoma"/>
        <family val="2"/>
      </rPr>
      <t>方日升</t>
    </r>
  </si>
  <si>
    <r>
      <rPr>
        <sz val="22"/>
        <color indexed="8"/>
        <rFont val="Tahoma"/>
        <family val="2"/>
      </rPr>
      <t>罗必发</t>
    </r>
  </si>
  <si>
    <r>
      <rPr>
        <sz val="22"/>
        <color indexed="8"/>
        <rFont val="Tahoma"/>
        <family val="2"/>
      </rPr>
      <t>谢祖应</t>
    </r>
  </si>
  <si>
    <r>
      <rPr>
        <sz val="22"/>
        <color indexed="8"/>
        <rFont val="Tahoma"/>
        <family val="2"/>
      </rPr>
      <t>刘志明</t>
    </r>
  </si>
  <si>
    <r>
      <rPr>
        <sz val="22"/>
        <color indexed="8"/>
        <rFont val="Tahoma"/>
        <family val="2"/>
      </rPr>
      <t>方素英</t>
    </r>
  </si>
  <si>
    <r>
      <rPr>
        <sz val="22"/>
        <color indexed="8"/>
        <rFont val="Tahoma"/>
        <family val="2"/>
      </rPr>
      <t>罗冬梅</t>
    </r>
  </si>
  <si>
    <r>
      <rPr>
        <sz val="22"/>
        <color indexed="8"/>
        <rFont val="Tahoma"/>
        <family val="2"/>
      </rPr>
      <t>熊关保</t>
    </r>
  </si>
  <si>
    <r>
      <rPr>
        <sz val="22"/>
        <color indexed="8"/>
        <rFont val="Tahoma"/>
        <family val="2"/>
      </rPr>
      <t>卢平波</t>
    </r>
  </si>
  <si>
    <r>
      <rPr>
        <sz val="22"/>
        <color indexed="8"/>
        <rFont val="Tahoma"/>
        <family val="2"/>
      </rPr>
      <t>方文琴</t>
    </r>
  </si>
  <si>
    <r>
      <rPr>
        <sz val="22"/>
        <color indexed="8"/>
        <rFont val="Tahoma"/>
        <family val="2"/>
      </rPr>
      <t>罗如璋</t>
    </r>
  </si>
  <si>
    <r>
      <rPr>
        <sz val="22"/>
        <color indexed="8"/>
        <rFont val="Tahoma"/>
        <family val="2"/>
      </rPr>
      <t>熊炎秋</t>
    </r>
  </si>
  <si>
    <r>
      <rPr>
        <sz val="22"/>
        <color indexed="8"/>
        <rFont val="Tahoma"/>
        <family val="2"/>
      </rPr>
      <t>彭兰英</t>
    </r>
  </si>
  <si>
    <r>
      <rPr>
        <sz val="22"/>
        <color indexed="8"/>
        <rFont val="Tahoma"/>
        <family val="2"/>
      </rPr>
      <t>方新军</t>
    </r>
  </si>
  <si>
    <r>
      <rPr>
        <sz val="22"/>
        <color indexed="8"/>
        <rFont val="Tahoma"/>
        <family val="2"/>
      </rPr>
      <t>梅胜利</t>
    </r>
  </si>
  <si>
    <r>
      <rPr>
        <sz val="22"/>
        <color indexed="8"/>
        <rFont val="Tahoma"/>
        <family val="2"/>
      </rPr>
      <t>徐北南</t>
    </r>
  </si>
  <si>
    <r>
      <rPr>
        <sz val="22"/>
        <color indexed="8"/>
        <rFont val="Tahoma"/>
        <family val="2"/>
      </rPr>
      <t>汪春堂</t>
    </r>
  </si>
  <si>
    <r>
      <rPr>
        <sz val="22"/>
        <color indexed="8"/>
        <rFont val="Tahoma"/>
        <family val="2"/>
      </rPr>
      <t>方章送</t>
    </r>
  </si>
  <si>
    <r>
      <rPr>
        <sz val="22"/>
        <color indexed="8"/>
        <rFont val="Tahoma"/>
        <family val="2"/>
      </rPr>
      <t>欧阳小</t>
    </r>
  </si>
  <si>
    <r>
      <rPr>
        <sz val="22"/>
        <color indexed="8"/>
        <rFont val="Tahoma"/>
        <family val="2"/>
      </rPr>
      <t>严春生</t>
    </r>
  </si>
  <si>
    <r>
      <rPr>
        <sz val="22"/>
        <color indexed="8"/>
        <rFont val="Tahoma"/>
        <family val="2"/>
      </rPr>
      <t>汪国光</t>
    </r>
  </si>
  <si>
    <r>
      <rPr>
        <sz val="22"/>
        <color indexed="8"/>
        <rFont val="Tahoma"/>
        <family val="2"/>
      </rPr>
      <t>方正清</t>
    </r>
  </si>
  <si>
    <r>
      <rPr>
        <sz val="22"/>
        <color indexed="8"/>
        <rFont val="Tahoma"/>
        <family val="2"/>
      </rPr>
      <t>彭本桂</t>
    </r>
  </si>
  <si>
    <r>
      <rPr>
        <sz val="22"/>
        <color indexed="8"/>
        <rFont val="Tahoma"/>
        <family val="2"/>
      </rPr>
      <t>杨春文</t>
    </r>
  </si>
  <si>
    <r>
      <rPr>
        <sz val="22"/>
        <color indexed="8"/>
        <rFont val="Tahoma"/>
        <family val="2"/>
      </rPr>
      <t>谢芬芳</t>
    </r>
  </si>
  <si>
    <r>
      <rPr>
        <sz val="22"/>
        <color indexed="8"/>
        <rFont val="Tahoma"/>
        <family val="2"/>
      </rPr>
      <t>高桂秋</t>
    </r>
  </si>
  <si>
    <r>
      <rPr>
        <sz val="22"/>
        <color indexed="8"/>
        <rFont val="Tahoma"/>
        <family val="2"/>
      </rPr>
      <t>彭官次</t>
    </r>
  </si>
  <si>
    <r>
      <rPr>
        <sz val="22"/>
        <color indexed="8"/>
        <rFont val="Tahoma"/>
        <family val="2"/>
      </rPr>
      <t>杨洪涛</t>
    </r>
  </si>
  <si>
    <r>
      <rPr>
        <sz val="22"/>
        <color indexed="8"/>
        <rFont val="Tahoma"/>
        <family val="2"/>
      </rPr>
      <t>杨明初</t>
    </r>
  </si>
  <si>
    <r>
      <rPr>
        <sz val="22"/>
        <color indexed="8"/>
        <rFont val="Tahoma"/>
        <family val="2"/>
      </rPr>
      <t>郭长春</t>
    </r>
  </si>
  <si>
    <r>
      <rPr>
        <sz val="22"/>
        <color indexed="8"/>
        <rFont val="Tahoma"/>
        <family val="2"/>
      </rPr>
      <t>彭汗珍</t>
    </r>
  </si>
  <si>
    <r>
      <rPr>
        <sz val="22"/>
        <color indexed="8"/>
        <rFont val="Tahoma"/>
        <family val="2"/>
      </rPr>
      <t>杨志耕</t>
    </r>
  </si>
  <si>
    <r>
      <rPr>
        <sz val="22"/>
        <color indexed="8"/>
        <rFont val="Tahoma"/>
        <family val="2"/>
      </rPr>
      <t>杨清时</t>
    </r>
  </si>
  <si>
    <r>
      <rPr>
        <sz val="22"/>
        <color indexed="8"/>
        <rFont val="Tahoma"/>
        <family val="2"/>
      </rPr>
      <t>何碧贵</t>
    </r>
  </si>
  <si>
    <r>
      <rPr>
        <sz val="22"/>
        <color indexed="8"/>
        <rFont val="Tahoma"/>
        <family val="2"/>
      </rPr>
      <t>沈德琪</t>
    </r>
  </si>
  <si>
    <r>
      <rPr>
        <sz val="22"/>
        <color indexed="8"/>
        <rFont val="Tahoma"/>
        <family val="2"/>
      </rPr>
      <t>姚超球</t>
    </r>
  </si>
  <si>
    <r>
      <rPr>
        <sz val="22"/>
        <color indexed="8"/>
        <rFont val="Tahoma"/>
        <family val="2"/>
      </rPr>
      <t>杨正会</t>
    </r>
  </si>
  <si>
    <r>
      <rPr>
        <sz val="22"/>
        <color indexed="8"/>
        <rFont val="Tahoma"/>
        <family val="2"/>
      </rPr>
      <t>何长云</t>
    </r>
  </si>
  <si>
    <r>
      <rPr>
        <sz val="22"/>
        <color indexed="8"/>
        <rFont val="Tahoma"/>
        <family val="2"/>
      </rPr>
      <t>沈海田</t>
    </r>
  </si>
  <si>
    <r>
      <rPr>
        <sz val="22"/>
        <color indexed="8"/>
        <rFont val="Tahoma"/>
        <family val="2"/>
      </rPr>
      <t>姚福初</t>
    </r>
  </si>
  <si>
    <r>
      <rPr>
        <sz val="22"/>
        <color indexed="8"/>
        <rFont val="Tahoma"/>
        <family val="2"/>
      </rPr>
      <t>余晓清</t>
    </r>
  </si>
  <si>
    <r>
      <rPr>
        <sz val="22"/>
        <color indexed="8"/>
        <rFont val="Tahoma"/>
        <family val="2"/>
      </rPr>
      <t>何庚寅</t>
    </r>
  </si>
  <si>
    <r>
      <rPr>
        <sz val="22"/>
        <color indexed="8"/>
        <rFont val="Tahoma"/>
        <family val="2"/>
      </rPr>
      <t>沈会英</t>
    </r>
  </si>
  <si>
    <r>
      <rPr>
        <sz val="22"/>
        <color indexed="8"/>
        <rFont val="Tahoma"/>
        <family val="2"/>
      </rPr>
      <t>姚六元</t>
    </r>
  </si>
  <si>
    <r>
      <rPr>
        <sz val="22"/>
        <color indexed="8"/>
        <rFont val="Tahoma"/>
        <family val="2"/>
      </rPr>
      <t>曾智辉</t>
    </r>
  </si>
  <si>
    <r>
      <rPr>
        <sz val="22"/>
        <color indexed="8"/>
        <rFont val="Tahoma"/>
        <family val="2"/>
      </rPr>
      <t>何庚仲</t>
    </r>
  </si>
  <si>
    <r>
      <rPr>
        <sz val="22"/>
        <color indexed="8"/>
        <rFont val="Tahoma"/>
        <family val="2"/>
      </rPr>
      <t>沈金秀</t>
    </r>
  </si>
  <si>
    <r>
      <rPr>
        <sz val="22"/>
        <color indexed="8"/>
        <rFont val="Tahoma"/>
        <family val="2"/>
      </rPr>
      <t>易双喜</t>
    </r>
  </si>
  <si>
    <r>
      <rPr>
        <sz val="22"/>
        <color indexed="8"/>
        <rFont val="Tahoma"/>
        <family val="2"/>
      </rPr>
      <t>江武荣</t>
    </r>
  </si>
  <si>
    <r>
      <rPr>
        <sz val="22"/>
        <color indexed="8"/>
        <rFont val="Tahoma"/>
        <family val="2"/>
      </rPr>
      <t>何树荣</t>
    </r>
  </si>
  <si>
    <r>
      <rPr>
        <sz val="22"/>
        <color indexed="8"/>
        <rFont val="Tahoma"/>
        <family val="2"/>
      </rPr>
      <t>沈溥泉</t>
    </r>
  </si>
  <si>
    <r>
      <rPr>
        <sz val="22"/>
        <color indexed="8"/>
        <rFont val="Tahoma"/>
        <family val="2"/>
      </rPr>
      <t>易章九</t>
    </r>
  </si>
  <si>
    <r>
      <rPr>
        <sz val="22"/>
        <color indexed="8"/>
        <rFont val="Tahoma"/>
        <family val="2"/>
      </rPr>
      <t>姚国祥</t>
    </r>
  </si>
  <si>
    <r>
      <rPr>
        <sz val="22"/>
        <color indexed="8"/>
        <rFont val="Tahoma"/>
        <family val="2"/>
      </rPr>
      <t>何水凡</t>
    </r>
  </si>
  <si>
    <r>
      <rPr>
        <sz val="22"/>
        <color indexed="8"/>
        <rFont val="Tahoma"/>
        <family val="2"/>
      </rPr>
      <t>沈胜兰</t>
    </r>
  </si>
  <si>
    <r>
      <rPr>
        <sz val="22"/>
        <color indexed="8"/>
        <rFont val="Tahoma"/>
        <family val="2"/>
      </rPr>
      <t>易正兵</t>
    </r>
  </si>
  <si>
    <r>
      <rPr>
        <sz val="22"/>
        <color indexed="8"/>
        <rFont val="Tahoma"/>
        <family val="2"/>
      </rPr>
      <t>何小幸</t>
    </r>
  </si>
  <si>
    <r>
      <rPr>
        <sz val="22"/>
        <color indexed="8"/>
        <rFont val="Tahoma"/>
        <family val="2"/>
      </rPr>
      <t>何永佑</t>
    </r>
  </si>
  <si>
    <r>
      <rPr>
        <sz val="22"/>
        <color indexed="8"/>
        <rFont val="Tahoma"/>
        <family val="2"/>
      </rPr>
      <t>沈维志</t>
    </r>
  </si>
  <si>
    <r>
      <rPr>
        <sz val="22"/>
        <color indexed="8"/>
        <rFont val="Tahoma"/>
        <family val="2"/>
      </rPr>
      <t>曾庆希</t>
    </r>
  </si>
  <si>
    <r>
      <rPr>
        <sz val="22"/>
        <color indexed="8"/>
        <rFont val="Tahoma"/>
        <family val="2"/>
      </rPr>
      <t>沈伟兰</t>
    </r>
  </si>
  <si>
    <r>
      <rPr>
        <sz val="22"/>
        <color indexed="8"/>
        <rFont val="Tahoma"/>
        <family val="2"/>
      </rPr>
      <t>何子成</t>
    </r>
  </si>
  <si>
    <r>
      <rPr>
        <sz val="22"/>
        <color indexed="8"/>
        <rFont val="Tahoma"/>
        <family val="2"/>
      </rPr>
      <t>沈型炬</t>
    </r>
  </si>
  <si>
    <r>
      <rPr>
        <sz val="22"/>
        <color indexed="8"/>
        <rFont val="Tahoma"/>
        <family val="2"/>
      </rPr>
      <t>詹有年</t>
    </r>
  </si>
  <si>
    <r>
      <rPr>
        <sz val="22"/>
        <color indexed="8"/>
        <rFont val="Tahoma"/>
        <family val="2"/>
      </rPr>
      <t>熊和宁</t>
    </r>
  </si>
  <si>
    <r>
      <rPr>
        <sz val="22"/>
        <color indexed="8"/>
        <rFont val="Tahoma"/>
        <family val="2"/>
      </rPr>
      <t>胡文拔</t>
    </r>
  </si>
  <si>
    <r>
      <rPr>
        <sz val="22"/>
        <color indexed="8"/>
        <rFont val="Tahoma"/>
        <family val="2"/>
      </rPr>
      <t>舒银凤</t>
    </r>
  </si>
  <si>
    <r>
      <rPr>
        <sz val="22"/>
        <color indexed="8"/>
        <rFont val="Tahoma"/>
        <family val="2"/>
      </rPr>
      <t>张成德</t>
    </r>
  </si>
  <si>
    <r>
      <rPr>
        <sz val="22"/>
        <color indexed="8"/>
        <rFont val="Tahoma"/>
        <family val="2"/>
      </rPr>
      <t>蔡松虎</t>
    </r>
  </si>
  <si>
    <r>
      <rPr>
        <sz val="22"/>
        <color indexed="8"/>
        <rFont val="Tahoma"/>
        <family val="2"/>
      </rPr>
      <t>黄菊华</t>
    </r>
  </si>
  <si>
    <r>
      <rPr>
        <sz val="22"/>
        <color indexed="8"/>
        <rFont val="Tahoma"/>
        <family val="2"/>
      </rPr>
      <t>苏凤梅</t>
    </r>
  </si>
  <si>
    <r>
      <rPr>
        <sz val="22"/>
        <color indexed="8"/>
        <rFont val="Tahoma"/>
        <family val="2"/>
      </rPr>
      <t>章振声</t>
    </r>
  </si>
  <si>
    <r>
      <rPr>
        <sz val="22"/>
        <color indexed="8"/>
        <rFont val="Tahoma"/>
        <family val="2"/>
      </rPr>
      <t>柴喜莲</t>
    </r>
  </si>
  <si>
    <r>
      <rPr>
        <sz val="22"/>
        <color indexed="8"/>
        <rFont val="Tahoma"/>
        <family val="2"/>
      </rPr>
      <t>黄康胜</t>
    </r>
  </si>
  <si>
    <r>
      <rPr>
        <sz val="22"/>
        <color indexed="8"/>
        <rFont val="Tahoma"/>
        <family val="2"/>
      </rPr>
      <t>苏水柏</t>
    </r>
  </si>
  <si>
    <r>
      <rPr>
        <sz val="22"/>
        <color indexed="8"/>
        <rFont val="Tahoma"/>
        <family val="2"/>
      </rPr>
      <t>郑先保</t>
    </r>
  </si>
  <si>
    <r>
      <rPr>
        <sz val="22"/>
        <color indexed="8"/>
        <rFont val="Tahoma"/>
        <family val="2"/>
      </rPr>
      <t>陈早清</t>
    </r>
  </si>
  <si>
    <r>
      <rPr>
        <sz val="22"/>
        <color indexed="8"/>
        <rFont val="Tahoma"/>
        <family val="2"/>
      </rPr>
      <t>黄应祥</t>
    </r>
  </si>
  <si>
    <r>
      <rPr>
        <sz val="22"/>
        <color indexed="8"/>
        <rFont val="Tahoma"/>
        <family val="2"/>
      </rPr>
      <t>谈正中</t>
    </r>
  </si>
  <si>
    <r>
      <rPr>
        <sz val="22"/>
        <color indexed="8"/>
        <rFont val="Tahoma"/>
        <family val="2"/>
      </rPr>
      <t>朱金柱</t>
    </r>
  </si>
  <si>
    <r>
      <rPr>
        <sz val="22"/>
        <color indexed="8"/>
        <rFont val="Tahoma"/>
        <family val="2"/>
      </rPr>
      <t>谌会坤</t>
    </r>
  </si>
  <si>
    <r>
      <rPr>
        <sz val="22"/>
        <color indexed="8"/>
        <rFont val="Tahoma"/>
        <family val="2"/>
      </rPr>
      <t>江胜怡</t>
    </r>
  </si>
  <si>
    <r>
      <rPr>
        <sz val="22"/>
        <color indexed="8"/>
        <rFont val="Tahoma"/>
        <family val="2"/>
      </rPr>
      <t>谈志明</t>
    </r>
  </si>
  <si>
    <t>聂市中学从教30年以上教师名单公示</t>
    <phoneticPr fontId="1" type="noConversion"/>
  </si>
  <si>
    <t>聂市中学从教30年教师名单公示</t>
    <phoneticPr fontId="1" type="noConversion"/>
  </si>
  <si>
    <t>程国强</t>
    <phoneticPr fontId="1" type="noConversion"/>
  </si>
  <si>
    <t>方兵泉</t>
    <phoneticPr fontId="1" type="noConversion"/>
  </si>
  <si>
    <t>刘文香</t>
    <phoneticPr fontId="1" type="noConversion"/>
  </si>
  <si>
    <t>女</t>
    <phoneticPr fontId="1" type="noConversion"/>
  </si>
  <si>
    <t>430682196410012763</t>
    <phoneticPr fontId="1" type="noConversion"/>
  </si>
  <si>
    <r>
      <rPr>
        <sz val="11"/>
        <color indexed="8"/>
        <rFont val="宋体"/>
        <charset val="134"/>
      </rPr>
      <t>专技十级</t>
    </r>
    <r>
      <rPr>
        <sz val="11"/>
        <color theme="1"/>
        <rFont val="Tahoma"/>
        <family val="2"/>
      </rPr>
      <t>(</t>
    </r>
    <r>
      <rPr>
        <sz val="11"/>
        <color indexed="8"/>
        <rFont val="宋体"/>
        <charset val="134"/>
      </rPr>
      <t>中级</t>
    </r>
    <r>
      <rPr>
        <sz val="11"/>
        <color theme="1"/>
        <rFont val="Tahoma"/>
        <family val="2"/>
      </rPr>
      <t>)</t>
    </r>
    <phoneticPr fontId="1" type="noConversion"/>
  </si>
  <si>
    <t>在职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</si>
</sst>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5">
    <font>
      <sz val="11"/>
      <color theme="1"/>
      <name val="Tahoma"/>
      <family val="2"/>
    </font>
    <font>
      <sz val="9"/>
      <name val="Tahoma"/>
      <family val="2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22"/>
      <color indexed="8"/>
      <name val="Tahoma"/>
      <family val="2"/>
    </font>
    <font>
      <sz val="22"/>
      <color indexed="8"/>
      <name val="Tahoma"/>
      <family val="2"/>
    </font>
    <font>
      <sz val="26"/>
      <color indexed="8"/>
      <name val="黑体"/>
      <charset val="134"/>
    </font>
    <font>
      <b/>
      <sz val="22"/>
      <color indexed="8"/>
      <name val="Tahoma"/>
      <family val="2"/>
    </font>
    <font>
      <b/>
      <sz val="22"/>
      <color indexed="8"/>
      <name val="方正小标宋简体"/>
      <charset val="134"/>
    </font>
    <font>
      <sz val="11"/>
      <color indexed="8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13"/>
        <bgColor indexed="64"/>
      </patternFill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>
      <alignment vertical="center"/>
    </xf>
    <xf numFmtId="0" fontId="8" fillId="2" borderId="0" applyNumberFormat="0" applyBorder="0" applyAlignment="0" applyProtection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6" fillId="0" borderId="0"/>
    <xf numFmtId="0" fontId="6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3" borderId="0" xfId="0" applyFont="1" applyFill="1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0" fontId="7" fillId="0" borderId="1" xfId="14" applyNumberFormat="1" applyFont="1" applyFill="1" applyBorder="1" applyAlignment="1">
      <alignment horizontal="center" vertical="center"/>
    </xf>
    <xf numFmtId="0" fontId="7" fillId="0" borderId="1" xfId="14" applyNumberFormat="1" applyFont="1" applyFill="1" applyBorder="1" applyAlignment="1">
      <alignment horizontal="center" vertical="center" wrapText="1"/>
    </xf>
    <xf numFmtId="0" fontId="6" fillId="0" borderId="2" xfId="18" quotePrefix="1" applyBorder="1" applyAlignment="1">
      <alignment horizontal="center" vertical="center"/>
    </xf>
    <xf numFmtId="0" fontId="6" fillId="0" borderId="2" xfId="17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4" borderId="1" xfId="14" applyNumberFormat="1" applyFont="1" applyFill="1" applyBorder="1" applyAlignment="1">
      <alignment horizontal="center" vertical="center"/>
    </xf>
    <xf numFmtId="0" fontId="7" fillId="4" borderId="1" xfId="14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/>
    </xf>
    <xf numFmtId="0" fontId="0" fillId="4" borderId="0" xfId="0" applyFill="1">
      <alignment vertical="center"/>
    </xf>
    <xf numFmtId="0" fontId="2" fillId="4" borderId="0" xfId="0" applyFont="1" applyFill="1">
      <alignment vertical="center"/>
    </xf>
    <xf numFmtId="0" fontId="0" fillId="4" borderId="0" xfId="0" applyFill="1" applyAlignment="1">
      <alignment horizontal="center" vertical="center"/>
    </xf>
    <xf numFmtId="0" fontId="6" fillId="4" borderId="2" xfId="15" applyFill="1" applyBorder="1" applyAlignment="1">
      <alignment horizontal="center" vertical="center"/>
    </xf>
    <xf numFmtId="0" fontId="6" fillId="4" borderId="2" xfId="18" quotePrefix="1" applyFill="1" applyBorder="1" applyAlignment="1">
      <alignment horizontal="center" vertical="center"/>
    </xf>
    <xf numFmtId="0" fontId="6" fillId="4" borderId="2" xfId="15" applyFont="1" applyFill="1" applyBorder="1" applyAlignment="1">
      <alignment horizontal="center" vertical="center"/>
    </xf>
    <xf numFmtId="0" fontId="6" fillId="4" borderId="2" xfId="17" applyFont="1" applyFill="1" applyBorder="1" applyAlignment="1">
      <alignment horizontal="center" vertical="center"/>
    </xf>
    <xf numFmtId="0" fontId="6" fillId="4" borderId="2" xfId="18" applyFont="1" applyFill="1" applyBorder="1" applyAlignment="1">
      <alignment horizontal="center" vertical="center"/>
    </xf>
    <xf numFmtId="0" fontId="6" fillId="4" borderId="3" xfId="15" applyFill="1" applyBorder="1" applyAlignment="1">
      <alignment horizontal="center" vertical="center"/>
    </xf>
    <xf numFmtId="0" fontId="6" fillId="4" borderId="3" xfId="15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2" xfId="0" applyFont="1" applyBorder="1">
      <alignment vertical="center"/>
    </xf>
    <xf numFmtId="0" fontId="3" fillId="0" borderId="0" xfId="21" quotePrefix="1" applyBorder="1" applyAlignment="1">
      <alignment horizontal="center" vertical="center"/>
    </xf>
    <xf numFmtId="0" fontId="9" fillId="0" borderId="0" xfId="0" applyFont="1" applyBorder="1" applyAlignment="1">
      <alignment horizontal="center" vertical="center" shrinkToFit="1"/>
    </xf>
    <xf numFmtId="0" fontId="10" fillId="0" borderId="0" xfId="0" applyFont="1" applyBorder="1" applyAlignment="1">
      <alignment horizontal="center" vertical="center" shrinkToFit="1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ill="1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21" quotePrefix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176" fontId="2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27">
    <cellStyle name="差 2" xfId="1"/>
    <cellStyle name="常规" xfId="0" builtinId="0"/>
    <cellStyle name="常规 10" xfId="2"/>
    <cellStyle name="常规 10 2" xfId="3"/>
    <cellStyle name="常规 10 3" xfId="4"/>
    <cellStyle name="常规 14 6" xfId="5"/>
    <cellStyle name="常规 14 6 2" xfId="6"/>
    <cellStyle name="常规 14 6 3" xfId="7"/>
    <cellStyle name="常规 15 6" xfId="8"/>
    <cellStyle name="常规 15 6 2" xfId="9"/>
    <cellStyle name="常规 15 6 3" xfId="10"/>
    <cellStyle name="常规 16 6" xfId="11"/>
    <cellStyle name="常规 16 6 2" xfId="12"/>
    <cellStyle name="常规 16 6 3" xfId="13"/>
    <cellStyle name="常规 2" xfId="14"/>
    <cellStyle name="常规 2 2" xfId="15"/>
    <cellStyle name="常规 2 9" xfId="16"/>
    <cellStyle name="常规 3" xfId="17"/>
    <cellStyle name="常规 3 2" xfId="18"/>
    <cellStyle name="常规 4" xfId="19"/>
    <cellStyle name="常规 5" xfId="20"/>
    <cellStyle name="常规 8" xfId="21"/>
    <cellStyle name="常规 8 2" xfId="22"/>
    <cellStyle name="常规 8 3" xfId="23"/>
    <cellStyle name="常规 9" xfId="24"/>
    <cellStyle name="常规 9 2" xfId="25"/>
    <cellStyle name="常规 9 3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2"/>
  <sheetViews>
    <sheetView tabSelected="1" workbookViewId="0">
      <pane ySplit="1" topLeftCell="A115" activePane="bottomLeft" state="frozen"/>
      <selection pane="bottomLeft" activeCell="E136" sqref="E135:E136"/>
    </sheetView>
  </sheetViews>
  <sheetFormatPr defaultRowHeight="14.25"/>
  <cols>
    <col min="1" max="1" width="4.75" customWidth="1"/>
    <col min="2" max="2" width="7.625" customWidth="1"/>
    <col min="3" max="3" width="18.75" customWidth="1"/>
    <col min="4" max="4" width="17.25" bestFit="1" customWidth="1"/>
    <col min="5" max="5" width="15.625" style="52" customWidth="1"/>
    <col min="6" max="6" width="8" style="5" customWidth="1"/>
    <col min="7" max="7" width="3.875" customWidth="1"/>
    <col min="8" max="8" width="7.625" style="5" customWidth="1"/>
    <col min="9" max="9" width="20.125" style="5" customWidth="1"/>
    <col min="10" max="10" width="8.5" style="5" customWidth="1"/>
    <col min="11" max="11" width="8.875" customWidth="1"/>
    <col min="12" max="12" width="9.125" style="5" customWidth="1"/>
    <col min="13" max="13" width="18.875" bestFit="1" customWidth="1"/>
  </cols>
  <sheetData>
    <row r="1" spans="1:14" ht="27">
      <c r="A1" s="1" t="s">
        <v>0</v>
      </c>
      <c r="B1" t="s">
        <v>1</v>
      </c>
      <c r="C1" s="3" t="s">
        <v>12</v>
      </c>
      <c r="D1" s="1" t="s">
        <v>2</v>
      </c>
      <c r="E1" s="51" t="s">
        <v>3</v>
      </c>
      <c r="F1" s="11" t="s">
        <v>4</v>
      </c>
      <c r="G1" s="1" t="s">
        <v>11</v>
      </c>
      <c r="H1" s="11" t="s">
        <v>5</v>
      </c>
      <c r="I1" s="11" t="s">
        <v>6</v>
      </c>
      <c r="J1" s="2" t="s">
        <v>10</v>
      </c>
      <c r="K1" s="3" t="s">
        <v>452</v>
      </c>
      <c r="L1" s="2" t="s">
        <v>9</v>
      </c>
      <c r="M1" s="2" t="s">
        <v>7</v>
      </c>
      <c r="N1" s="3" t="s">
        <v>8</v>
      </c>
    </row>
    <row r="2" spans="1:14">
      <c r="A2">
        <v>1</v>
      </c>
      <c r="B2" s="1" t="s">
        <v>13</v>
      </c>
      <c r="C2" s="1" t="s">
        <v>14</v>
      </c>
      <c r="D2" s="1" t="s">
        <v>15</v>
      </c>
      <c r="E2" s="52">
        <v>43068200001179</v>
      </c>
      <c r="F2" s="11" t="s">
        <v>51</v>
      </c>
      <c r="G2" s="1" t="s">
        <v>17</v>
      </c>
      <c r="H2" s="5">
        <v>196110</v>
      </c>
      <c r="I2" s="5" t="s">
        <v>292</v>
      </c>
      <c r="J2" s="5">
        <v>197911</v>
      </c>
      <c r="L2" s="5">
        <v>36</v>
      </c>
      <c r="M2" s="1" t="s">
        <v>55</v>
      </c>
      <c r="N2" s="1" t="s">
        <v>60</v>
      </c>
    </row>
    <row r="3" spans="1:14">
      <c r="A3">
        <v>2</v>
      </c>
      <c r="B3" s="1" t="s">
        <v>13</v>
      </c>
      <c r="C3" s="1" t="s">
        <v>14</v>
      </c>
      <c r="D3" s="1" t="s">
        <v>15</v>
      </c>
      <c r="E3" s="52">
        <v>43068200001180</v>
      </c>
      <c r="F3" s="11" t="s">
        <v>16</v>
      </c>
      <c r="G3" s="1" t="s">
        <v>17</v>
      </c>
      <c r="H3" s="5">
        <v>195711</v>
      </c>
      <c r="I3" s="5" t="s">
        <v>303</v>
      </c>
      <c r="J3" s="5">
        <v>197809</v>
      </c>
      <c r="L3" s="5">
        <v>37</v>
      </c>
      <c r="M3" s="1" t="s">
        <v>55</v>
      </c>
      <c r="N3" s="1" t="s">
        <v>60</v>
      </c>
    </row>
    <row r="4" spans="1:14">
      <c r="A4">
        <v>3</v>
      </c>
      <c r="B4" s="1" t="s">
        <v>13</v>
      </c>
      <c r="C4" s="1" t="s">
        <v>14</v>
      </c>
      <c r="D4" s="1" t="s">
        <v>15</v>
      </c>
      <c r="E4" s="52">
        <v>43068200001181</v>
      </c>
      <c r="F4" s="11" t="s">
        <v>18</v>
      </c>
      <c r="G4" s="1" t="s">
        <v>17</v>
      </c>
      <c r="H4" s="5">
        <v>195808</v>
      </c>
      <c r="I4" s="5" t="s">
        <v>304</v>
      </c>
      <c r="J4" s="5">
        <v>197912</v>
      </c>
      <c r="L4" s="5">
        <v>36</v>
      </c>
      <c r="M4" s="1" t="s">
        <v>55</v>
      </c>
      <c r="N4" s="1" t="s">
        <v>60</v>
      </c>
    </row>
    <row r="5" spans="1:14">
      <c r="A5">
        <v>4</v>
      </c>
      <c r="B5" s="1" t="s">
        <v>13</v>
      </c>
      <c r="C5" s="1" t="s">
        <v>14</v>
      </c>
      <c r="D5" s="1" t="s">
        <v>15</v>
      </c>
      <c r="E5" s="52">
        <v>43068200001182</v>
      </c>
      <c r="F5" s="11" t="s">
        <v>19</v>
      </c>
      <c r="G5" s="1" t="s">
        <v>17</v>
      </c>
      <c r="H5" s="5">
        <v>195705</v>
      </c>
      <c r="I5" s="5" t="s">
        <v>264</v>
      </c>
      <c r="J5" s="5">
        <v>197808</v>
      </c>
      <c r="L5" s="5">
        <v>37</v>
      </c>
      <c r="M5" s="1" t="s">
        <v>55</v>
      </c>
      <c r="N5" s="1" t="s">
        <v>60</v>
      </c>
    </row>
    <row r="6" spans="1:14">
      <c r="A6">
        <v>5</v>
      </c>
      <c r="B6" s="1" t="s">
        <v>13</v>
      </c>
      <c r="C6" s="1" t="s">
        <v>14</v>
      </c>
      <c r="D6" s="1" t="s">
        <v>15</v>
      </c>
      <c r="E6" s="52">
        <v>43068200001183</v>
      </c>
      <c r="F6" s="11" t="s">
        <v>596</v>
      </c>
      <c r="G6" s="1" t="s">
        <v>17</v>
      </c>
      <c r="H6" s="5">
        <v>195708</v>
      </c>
      <c r="I6" s="5" t="s">
        <v>271</v>
      </c>
      <c r="J6" s="5">
        <v>197709</v>
      </c>
      <c r="L6" s="5">
        <v>38</v>
      </c>
      <c r="M6" s="1" t="s">
        <v>55</v>
      </c>
      <c r="N6" s="1" t="s">
        <v>60</v>
      </c>
    </row>
    <row r="7" spans="1:14">
      <c r="A7">
        <v>6</v>
      </c>
      <c r="B7" s="1" t="s">
        <v>13</v>
      </c>
      <c r="C7" s="1" t="s">
        <v>14</v>
      </c>
      <c r="D7" s="1" t="s">
        <v>15</v>
      </c>
      <c r="E7" s="52">
        <v>43068200001184</v>
      </c>
      <c r="F7" s="11" t="s">
        <v>21</v>
      </c>
      <c r="G7" s="1" t="s">
        <v>17</v>
      </c>
      <c r="H7" s="5">
        <v>195803</v>
      </c>
      <c r="I7" s="5" t="s">
        <v>305</v>
      </c>
      <c r="J7" s="5">
        <v>197609</v>
      </c>
      <c r="L7" s="5">
        <v>39</v>
      </c>
      <c r="M7" s="1" t="s">
        <v>54</v>
      </c>
      <c r="N7" s="1" t="s">
        <v>60</v>
      </c>
    </row>
    <row r="8" spans="1:14">
      <c r="A8">
        <v>7</v>
      </c>
      <c r="B8" s="1" t="s">
        <v>13</v>
      </c>
      <c r="C8" s="1" t="s">
        <v>14</v>
      </c>
      <c r="D8" s="1" t="s">
        <v>15</v>
      </c>
      <c r="E8" s="52">
        <v>43068200001185</v>
      </c>
      <c r="F8" s="11" t="s">
        <v>22</v>
      </c>
      <c r="G8" s="1" t="s">
        <v>17</v>
      </c>
      <c r="H8" s="5">
        <v>196111</v>
      </c>
      <c r="I8" s="5" t="s">
        <v>247</v>
      </c>
      <c r="J8" s="5">
        <v>198207</v>
      </c>
      <c r="L8" s="5">
        <v>33</v>
      </c>
      <c r="M8" s="1" t="s">
        <v>57</v>
      </c>
      <c r="N8" s="1" t="s">
        <v>60</v>
      </c>
    </row>
    <row r="9" spans="1:14">
      <c r="A9">
        <v>8</v>
      </c>
      <c r="B9" s="1" t="s">
        <v>13</v>
      </c>
      <c r="C9" s="1" t="s">
        <v>14</v>
      </c>
      <c r="D9" s="1" t="s">
        <v>15</v>
      </c>
      <c r="E9" s="52">
        <v>43068200001186</v>
      </c>
      <c r="F9" s="11" t="s">
        <v>24</v>
      </c>
      <c r="G9" s="1" t="s">
        <v>17</v>
      </c>
      <c r="H9" s="5">
        <v>196307</v>
      </c>
      <c r="I9" s="5" t="s">
        <v>295</v>
      </c>
      <c r="J9" s="5">
        <v>198112</v>
      </c>
      <c r="L9" s="5">
        <v>34</v>
      </c>
      <c r="M9" s="1" t="s">
        <v>54</v>
      </c>
      <c r="N9" s="1" t="s">
        <v>60</v>
      </c>
    </row>
    <row r="10" spans="1:14">
      <c r="A10">
        <v>9</v>
      </c>
      <c r="B10" s="1" t="s">
        <v>13</v>
      </c>
      <c r="C10" s="1" t="s">
        <v>14</v>
      </c>
      <c r="D10" s="1" t="s">
        <v>15</v>
      </c>
      <c r="E10" s="52">
        <v>43068200001187</v>
      </c>
      <c r="F10" s="11" t="s">
        <v>26</v>
      </c>
      <c r="G10" s="1" t="s">
        <v>17</v>
      </c>
      <c r="H10" s="5">
        <v>196008</v>
      </c>
      <c r="I10" s="5" t="s">
        <v>296</v>
      </c>
      <c r="J10" s="5">
        <v>197808</v>
      </c>
      <c r="L10" s="5">
        <v>37</v>
      </c>
      <c r="M10" s="1" t="s">
        <v>54</v>
      </c>
      <c r="N10" s="1" t="s">
        <v>60</v>
      </c>
    </row>
    <row r="11" spans="1:14">
      <c r="A11">
        <v>10</v>
      </c>
      <c r="B11" s="1" t="s">
        <v>13</v>
      </c>
      <c r="C11" s="1" t="s">
        <v>14</v>
      </c>
      <c r="D11" s="1" t="s">
        <v>15</v>
      </c>
      <c r="E11" s="52">
        <v>43068200001188</v>
      </c>
      <c r="F11" s="11" t="s">
        <v>28</v>
      </c>
      <c r="G11" s="1" t="s">
        <v>17</v>
      </c>
      <c r="H11" s="5">
        <v>196507</v>
      </c>
      <c r="I11" s="5" t="s">
        <v>298</v>
      </c>
      <c r="J11" s="5">
        <v>198409</v>
      </c>
      <c r="L11" s="5">
        <v>31</v>
      </c>
      <c r="M11" s="1" t="s">
        <v>54</v>
      </c>
      <c r="N11" s="1" t="s">
        <v>60</v>
      </c>
    </row>
    <row r="12" spans="1:14">
      <c r="A12">
        <v>11</v>
      </c>
      <c r="B12" s="1" t="s">
        <v>13</v>
      </c>
      <c r="C12" s="1" t="s">
        <v>14</v>
      </c>
      <c r="D12" s="1" t="s">
        <v>15</v>
      </c>
      <c r="E12" s="52">
        <v>43068200001189</v>
      </c>
      <c r="F12" s="27" t="s">
        <v>61</v>
      </c>
      <c r="G12" s="1" t="s">
        <v>63</v>
      </c>
      <c r="H12" s="5">
        <v>196710</v>
      </c>
      <c r="I12" s="5" t="s">
        <v>293</v>
      </c>
      <c r="J12" s="5">
        <v>198501</v>
      </c>
      <c r="L12" s="5">
        <v>30</v>
      </c>
      <c r="M12" s="1" t="s">
        <v>55</v>
      </c>
      <c r="N12" s="1" t="s">
        <v>60</v>
      </c>
    </row>
    <row r="13" spans="1:14">
      <c r="A13">
        <v>12</v>
      </c>
      <c r="B13" s="1" t="s">
        <v>13</v>
      </c>
      <c r="C13" s="1" t="s">
        <v>14</v>
      </c>
      <c r="D13" s="1" t="s">
        <v>15</v>
      </c>
      <c r="E13" s="52">
        <v>43068200001190</v>
      </c>
      <c r="F13" s="11" t="s">
        <v>30</v>
      </c>
      <c r="G13" s="1" t="s">
        <v>31</v>
      </c>
      <c r="H13" s="5">
        <v>196204</v>
      </c>
      <c r="I13" s="5" t="s">
        <v>277</v>
      </c>
      <c r="J13" s="5">
        <v>197909</v>
      </c>
      <c r="L13" s="5">
        <v>36</v>
      </c>
      <c r="M13" s="1" t="s">
        <v>54</v>
      </c>
      <c r="N13" s="1" t="s">
        <v>60</v>
      </c>
    </row>
    <row r="14" spans="1:14">
      <c r="A14">
        <v>13</v>
      </c>
      <c r="B14" s="1" t="s">
        <v>13</v>
      </c>
      <c r="C14" s="1" t="s">
        <v>14</v>
      </c>
      <c r="D14" s="1" t="s">
        <v>15</v>
      </c>
      <c r="E14" s="52">
        <v>43068200001191</v>
      </c>
      <c r="F14" s="11" t="s">
        <v>52</v>
      </c>
      <c r="G14" s="1" t="s">
        <v>17</v>
      </c>
      <c r="H14" s="5">
        <v>195705</v>
      </c>
      <c r="I14" s="5" t="s">
        <v>259</v>
      </c>
      <c r="J14" s="5">
        <v>197902</v>
      </c>
      <c r="L14" s="5">
        <v>36</v>
      </c>
      <c r="M14" s="1" t="s">
        <v>58</v>
      </c>
      <c r="N14" s="1" t="s">
        <v>60</v>
      </c>
    </row>
    <row r="15" spans="1:14">
      <c r="A15">
        <v>14</v>
      </c>
      <c r="B15" s="1" t="s">
        <v>13</v>
      </c>
      <c r="C15" s="1" t="s">
        <v>14</v>
      </c>
      <c r="D15" s="1" t="s">
        <v>15</v>
      </c>
      <c r="E15" s="52">
        <v>43068200001192</v>
      </c>
      <c r="F15" s="11" t="s">
        <v>33</v>
      </c>
      <c r="G15" s="1" t="s">
        <v>17</v>
      </c>
      <c r="H15" s="5">
        <v>195702</v>
      </c>
      <c r="I15" s="5" t="s">
        <v>279</v>
      </c>
      <c r="J15" s="5">
        <v>197912</v>
      </c>
      <c r="L15" s="5">
        <v>36</v>
      </c>
      <c r="M15" s="1" t="s">
        <v>54</v>
      </c>
      <c r="N15" s="1" t="s">
        <v>60</v>
      </c>
    </row>
    <row r="16" spans="1:14">
      <c r="A16">
        <v>15</v>
      </c>
      <c r="B16" s="1" t="s">
        <v>13</v>
      </c>
      <c r="C16" s="1" t="s">
        <v>14</v>
      </c>
      <c r="D16" s="1" t="s">
        <v>15</v>
      </c>
      <c r="E16" s="52">
        <v>43068200001193</v>
      </c>
      <c r="F16" s="11" t="s">
        <v>34</v>
      </c>
      <c r="G16" s="1" t="s">
        <v>17</v>
      </c>
      <c r="H16" s="5">
        <v>195812</v>
      </c>
      <c r="I16" s="5" t="s">
        <v>90</v>
      </c>
      <c r="J16" s="5">
        <v>197909</v>
      </c>
      <c r="L16" s="5">
        <v>36</v>
      </c>
      <c r="M16" s="26" t="s">
        <v>55</v>
      </c>
      <c r="N16" s="1" t="s">
        <v>60</v>
      </c>
    </row>
    <row r="17" spans="1:14">
      <c r="A17">
        <v>16</v>
      </c>
      <c r="B17" s="1" t="s">
        <v>13</v>
      </c>
      <c r="C17" s="1" t="s">
        <v>14</v>
      </c>
      <c r="D17" s="1" t="s">
        <v>15</v>
      </c>
      <c r="E17" s="52">
        <v>43068200001194</v>
      </c>
      <c r="F17" s="11" t="s">
        <v>35</v>
      </c>
      <c r="G17" s="1" t="s">
        <v>31</v>
      </c>
      <c r="H17" s="5">
        <v>196208</v>
      </c>
      <c r="I17" s="5" t="s">
        <v>274</v>
      </c>
      <c r="J17" s="5">
        <v>198010</v>
      </c>
      <c r="L17" s="5">
        <v>35</v>
      </c>
      <c r="M17" s="1" t="s">
        <v>55</v>
      </c>
      <c r="N17" s="1" t="s">
        <v>60</v>
      </c>
    </row>
    <row r="18" spans="1:14">
      <c r="A18">
        <v>17</v>
      </c>
      <c r="B18" s="1" t="s">
        <v>13</v>
      </c>
      <c r="C18" s="1" t="s">
        <v>14</v>
      </c>
      <c r="D18" s="1" t="s">
        <v>15</v>
      </c>
      <c r="E18" s="52">
        <v>43068200001195</v>
      </c>
      <c r="F18" s="11" t="s">
        <v>36</v>
      </c>
      <c r="G18" s="1" t="s">
        <v>17</v>
      </c>
      <c r="H18" s="5">
        <v>195702</v>
      </c>
      <c r="I18" s="5" t="s">
        <v>278</v>
      </c>
      <c r="J18" s="5">
        <v>197803</v>
      </c>
      <c r="L18" s="5">
        <v>37</v>
      </c>
      <c r="M18" s="1" t="s">
        <v>54</v>
      </c>
      <c r="N18" s="1" t="s">
        <v>60</v>
      </c>
    </row>
    <row r="19" spans="1:14">
      <c r="A19">
        <v>18</v>
      </c>
      <c r="B19" s="1" t="s">
        <v>13</v>
      </c>
      <c r="C19" s="1" t="s">
        <v>14</v>
      </c>
      <c r="D19" s="1" t="s">
        <v>15</v>
      </c>
      <c r="E19" s="52">
        <v>43068200001196</v>
      </c>
      <c r="F19" s="11" t="s">
        <v>37</v>
      </c>
      <c r="G19" s="1" t="s">
        <v>31</v>
      </c>
      <c r="H19" s="5">
        <v>196112</v>
      </c>
      <c r="I19" s="5" t="s">
        <v>282</v>
      </c>
      <c r="J19" s="5">
        <v>197901</v>
      </c>
      <c r="L19" s="5">
        <v>36</v>
      </c>
      <c r="M19" s="34" t="s">
        <v>55</v>
      </c>
      <c r="N19" s="1" t="s">
        <v>60</v>
      </c>
    </row>
    <row r="20" spans="1:14">
      <c r="A20">
        <v>19</v>
      </c>
      <c r="B20" s="1" t="s">
        <v>13</v>
      </c>
      <c r="C20" s="1" t="s">
        <v>14</v>
      </c>
      <c r="D20" s="1" t="s">
        <v>15</v>
      </c>
      <c r="E20" s="52">
        <v>43068200001197</v>
      </c>
      <c r="F20" s="11" t="s">
        <v>38</v>
      </c>
      <c r="G20" s="1" t="s">
        <v>17</v>
      </c>
      <c r="H20" s="5">
        <v>196205</v>
      </c>
      <c r="I20" s="5" t="s">
        <v>260</v>
      </c>
      <c r="J20" s="5">
        <v>198207</v>
      </c>
      <c r="L20" s="5">
        <v>33</v>
      </c>
      <c r="M20" s="1" t="s">
        <v>55</v>
      </c>
      <c r="N20" s="1" t="s">
        <v>60</v>
      </c>
    </row>
    <row r="21" spans="1:14">
      <c r="A21">
        <v>20</v>
      </c>
      <c r="B21" s="1" t="s">
        <v>13</v>
      </c>
      <c r="C21" s="1" t="s">
        <v>14</v>
      </c>
      <c r="D21" s="1" t="s">
        <v>15</v>
      </c>
      <c r="E21" s="52">
        <v>43068200001198</v>
      </c>
      <c r="F21" s="11" t="s">
        <v>39</v>
      </c>
      <c r="G21" s="1" t="s">
        <v>17</v>
      </c>
      <c r="H21" s="5">
        <v>195704</v>
      </c>
      <c r="I21" s="5" t="s">
        <v>301</v>
      </c>
      <c r="J21" s="5">
        <v>197809</v>
      </c>
      <c r="L21" s="5">
        <v>37</v>
      </c>
      <c r="M21" s="1" t="s">
        <v>56</v>
      </c>
      <c r="N21" s="1" t="s">
        <v>60</v>
      </c>
    </row>
    <row r="22" spans="1:14">
      <c r="A22">
        <v>21</v>
      </c>
      <c r="B22" s="1" t="s">
        <v>13</v>
      </c>
      <c r="C22" s="1" t="s">
        <v>14</v>
      </c>
      <c r="D22" s="1" t="s">
        <v>15</v>
      </c>
      <c r="E22" s="52">
        <v>43068200001199</v>
      </c>
      <c r="F22" s="11" t="s">
        <v>40</v>
      </c>
      <c r="G22" s="1" t="s">
        <v>31</v>
      </c>
      <c r="H22" s="5">
        <v>196107</v>
      </c>
      <c r="I22" s="5" t="s">
        <v>288</v>
      </c>
      <c r="J22" s="5">
        <v>197909</v>
      </c>
      <c r="L22" s="5">
        <v>36</v>
      </c>
      <c r="M22" s="38" t="s">
        <v>55</v>
      </c>
      <c r="N22" s="1" t="s">
        <v>60</v>
      </c>
    </row>
    <row r="23" spans="1:14">
      <c r="A23">
        <v>22</v>
      </c>
      <c r="B23" s="1" t="s">
        <v>13</v>
      </c>
      <c r="C23" s="1" t="s">
        <v>14</v>
      </c>
      <c r="D23" s="1" t="s">
        <v>15</v>
      </c>
      <c r="E23" s="52">
        <v>43068200001200</v>
      </c>
      <c r="F23" s="27" t="s">
        <v>62</v>
      </c>
      <c r="G23" s="1" t="s">
        <v>64</v>
      </c>
      <c r="H23" s="5">
        <v>196212</v>
      </c>
      <c r="I23" s="5" t="s">
        <v>290</v>
      </c>
      <c r="J23" s="5">
        <v>198509</v>
      </c>
      <c r="L23" s="5">
        <v>30</v>
      </c>
      <c r="M23" s="1" t="s">
        <v>54</v>
      </c>
      <c r="N23" s="1" t="s">
        <v>60</v>
      </c>
    </row>
    <row r="24" spans="1:14">
      <c r="A24">
        <v>23</v>
      </c>
      <c r="B24" s="1" t="s">
        <v>13</v>
      </c>
      <c r="C24" s="1" t="s">
        <v>14</v>
      </c>
      <c r="D24" s="1" t="s">
        <v>15</v>
      </c>
      <c r="E24" s="52">
        <v>43068200001201</v>
      </c>
      <c r="F24" s="11" t="s">
        <v>42</v>
      </c>
      <c r="G24" s="1" t="s">
        <v>17</v>
      </c>
      <c r="H24" s="5">
        <v>196212</v>
      </c>
      <c r="I24" s="5" t="s">
        <v>289</v>
      </c>
      <c r="J24" s="5">
        <v>198109</v>
      </c>
      <c r="L24" s="5">
        <v>34</v>
      </c>
      <c r="M24" s="1" t="s">
        <v>59</v>
      </c>
      <c r="N24" s="1" t="s">
        <v>60</v>
      </c>
    </row>
    <row r="25" spans="1:14">
      <c r="A25">
        <v>24</v>
      </c>
      <c r="B25" s="1" t="s">
        <v>13</v>
      </c>
      <c r="C25" s="1" t="s">
        <v>14</v>
      </c>
      <c r="D25" s="1" t="s">
        <v>15</v>
      </c>
      <c r="E25" s="52">
        <v>43068200001202</v>
      </c>
      <c r="F25" s="11" t="s">
        <v>43</v>
      </c>
      <c r="G25" s="1" t="s">
        <v>17</v>
      </c>
      <c r="H25" s="5">
        <v>196202</v>
      </c>
      <c r="I25" s="5" t="s">
        <v>86</v>
      </c>
      <c r="J25" s="5">
        <v>198109</v>
      </c>
      <c r="L25" s="5">
        <v>34</v>
      </c>
      <c r="M25" s="1" t="s">
        <v>54</v>
      </c>
      <c r="N25" s="1" t="s">
        <v>60</v>
      </c>
    </row>
    <row r="26" spans="1:14">
      <c r="A26">
        <v>25</v>
      </c>
      <c r="B26" s="1" t="s">
        <v>13</v>
      </c>
      <c r="C26" s="1" t="s">
        <v>14</v>
      </c>
      <c r="D26" s="1" t="s">
        <v>15</v>
      </c>
      <c r="E26" s="52">
        <v>43068200001203</v>
      </c>
      <c r="F26" s="11" t="s">
        <v>45</v>
      </c>
      <c r="G26" s="1" t="s">
        <v>31</v>
      </c>
      <c r="H26" s="5">
        <v>196112</v>
      </c>
      <c r="I26" s="5" t="s">
        <v>240</v>
      </c>
      <c r="J26" s="5">
        <v>198209</v>
      </c>
      <c r="L26" s="5">
        <v>33</v>
      </c>
      <c r="M26" s="1" t="s">
        <v>55</v>
      </c>
      <c r="N26" s="1" t="s">
        <v>60</v>
      </c>
    </row>
    <row r="27" spans="1:14">
      <c r="A27">
        <v>26</v>
      </c>
      <c r="B27" s="1" t="s">
        <v>13</v>
      </c>
      <c r="C27" s="1" t="s">
        <v>14</v>
      </c>
      <c r="D27" s="1" t="s">
        <v>15</v>
      </c>
      <c r="E27" s="52">
        <v>43068200001204</v>
      </c>
      <c r="F27" s="11" t="s">
        <v>47</v>
      </c>
      <c r="G27" s="1" t="s">
        <v>17</v>
      </c>
      <c r="H27" s="5">
        <v>196006</v>
      </c>
      <c r="I27" s="5" t="s">
        <v>283</v>
      </c>
      <c r="J27" s="5">
        <v>197909</v>
      </c>
      <c r="L27" s="5">
        <v>36</v>
      </c>
      <c r="M27" s="1" t="s">
        <v>55</v>
      </c>
      <c r="N27" s="1" t="s">
        <v>60</v>
      </c>
    </row>
    <row r="28" spans="1:14">
      <c r="A28">
        <v>27</v>
      </c>
      <c r="B28" s="1" t="s">
        <v>13</v>
      </c>
      <c r="C28" s="1" t="s">
        <v>14</v>
      </c>
      <c r="D28" s="1" t="s">
        <v>15</v>
      </c>
      <c r="E28" s="52">
        <v>43068200001205</v>
      </c>
      <c r="F28" s="11" t="s">
        <v>48</v>
      </c>
      <c r="G28" s="1" t="s">
        <v>17</v>
      </c>
      <c r="H28" s="5">
        <v>195712</v>
      </c>
      <c r="I28" s="5" t="s">
        <v>275</v>
      </c>
      <c r="J28" s="5">
        <v>197801</v>
      </c>
      <c r="L28" s="5">
        <v>37</v>
      </c>
      <c r="M28" s="1" t="s">
        <v>55</v>
      </c>
      <c r="N28" s="1" t="s">
        <v>60</v>
      </c>
    </row>
    <row r="29" spans="1:14">
      <c r="A29">
        <v>28</v>
      </c>
      <c r="B29" s="1" t="s">
        <v>13</v>
      </c>
      <c r="C29" s="1" t="s">
        <v>14</v>
      </c>
      <c r="D29" s="1" t="s">
        <v>15</v>
      </c>
      <c r="E29" s="52">
        <v>43068200001206</v>
      </c>
      <c r="F29" s="11" t="s">
        <v>49</v>
      </c>
      <c r="G29" s="1" t="s">
        <v>17</v>
      </c>
      <c r="H29" s="5">
        <v>195711</v>
      </c>
      <c r="I29" s="5" t="s">
        <v>302</v>
      </c>
      <c r="J29" s="5">
        <v>197709</v>
      </c>
      <c r="L29" s="5">
        <v>38</v>
      </c>
      <c r="M29" s="1" t="s">
        <v>54</v>
      </c>
      <c r="N29" s="1" t="s">
        <v>60</v>
      </c>
    </row>
    <row r="30" spans="1:14">
      <c r="A30">
        <v>29</v>
      </c>
      <c r="B30" s="1" t="s">
        <v>13</v>
      </c>
      <c r="C30" s="1" t="s">
        <v>14</v>
      </c>
      <c r="D30" s="1" t="s">
        <v>15</v>
      </c>
      <c r="E30" s="52">
        <v>43068200001207</v>
      </c>
      <c r="F30" s="11" t="s">
        <v>53</v>
      </c>
      <c r="G30" s="1" t="s">
        <v>17</v>
      </c>
      <c r="H30" s="5">
        <v>195710</v>
      </c>
      <c r="I30" s="5" t="s">
        <v>257</v>
      </c>
      <c r="J30" s="5">
        <v>197608</v>
      </c>
      <c r="L30" s="5">
        <v>39</v>
      </c>
      <c r="M30" s="1" t="s">
        <v>56</v>
      </c>
      <c r="N30" s="1" t="s">
        <v>60</v>
      </c>
    </row>
    <row r="31" spans="1:14">
      <c r="A31">
        <v>30</v>
      </c>
      <c r="B31" s="1" t="s">
        <v>13</v>
      </c>
      <c r="C31" s="1" t="s">
        <v>14</v>
      </c>
      <c r="D31" s="1" t="s">
        <v>15</v>
      </c>
      <c r="E31" s="52">
        <v>43068200001208</v>
      </c>
      <c r="F31" s="11" t="s">
        <v>50</v>
      </c>
      <c r="G31" s="1" t="s">
        <v>17</v>
      </c>
      <c r="H31" s="5">
        <v>196205</v>
      </c>
      <c r="I31" s="5" t="s">
        <v>248</v>
      </c>
      <c r="J31" s="5">
        <v>198107</v>
      </c>
      <c r="L31" s="5">
        <v>34</v>
      </c>
      <c r="M31" s="1" t="s">
        <v>57</v>
      </c>
      <c r="N31" s="1" t="s">
        <v>60</v>
      </c>
    </row>
    <row r="32" spans="1:14">
      <c r="A32">
        <v>31</v>
      </c>
      <c r="B32" s="1" t="s">
        <v>13</v>
      </c>
      <c r="C32" s="1" t="s">
        <v>14</v>
      </c>
      <c r="D32" s="1" t="s">
        <v>15</v>
      </c>
      <c r="E32" s="52">
        <v>43068200001209</v>
      </c>
      <c r="F32" s="11" t="s">
        <v>127</v>
      </c>
      <c r="G32" s="1" t="s">
        <v>17</v>
      </c>
      <c r="H32" s="5">
        <v>194801</v>
      </c>
      <c r="I32" s="5" t="s">
        <v>317</v>
      </c>
      <c r="J32" s="5">
        <v>197703</v>
      </c>
      <c r="K32">
        <v>200801</v>
      </c>
      <c r="L32" s="5">
        <v>30</v>
      </c>
      <c r="M32" t="s">
        <v>423</v>
      </c>
      <c r="N32" s="4" t="s">
        <v>65</v>
      </c>
    </row>
    <row r="33" spans="1:14">
      <c r="A33">
        <v>32</v>
      </c>
      <c r="B33" s="1" t="s">
        <v>13</v>
      </c>
      <c r="C33" s="1" t="s">
        <v>14</v>
      </c>
      <c r="D33" s="1" t="s">
        <v>15</v>
      </c>
      <c r="E33" s="52">
        <v>43068200001210</v>
      </c>
      <c r="F33" s="11" t="s">
        <v>229</v>
      </c>
      <c r="G33" s="1" t="s">
        <v>17</v>
      </c>
      <c r="H33" s="5">
        <v>194710</v>
      </c>
      <c r="I33" s="5" t="s">
        <v>405</v>
      </c>
      <c r="J33" s="5">
        <v>196903</v>
      </c>
      <c r="K33">
        <v>200710</v>
      </c>
      <c r="L33" s="5">
        <v>38</v>
      </c>
      <c r="M33" t="s">
        <v>423</v>
      </c>
      <c r="N33" s="4" t="s">
        <v>65</v>
      </c>
    </row>
    <row r="34" spans="1:14">
      <c r="A34">
        <v>33</v>
      </c>
      <c r="B34" s="1" t="s">
        <v>13</v>
      </c>
      <c r="C34" s="1" t="s">
        <v>14</v>
      </c>
      <c r="D34" s="1" t="s">
        <v>15</v>
      </c>
      <c r="E34" s="52">
        <v>43068200001211</v>
      </c>
      <c r="F34" s="11" t="s">
        <v>129</v>
      </c>
      <c r="G34" s="1" t="s">
        <v>31</v>
      </c>
      <c r="H34" s="5">
        <v>195010</v>
      </c>
      <c r="I34" s="5" t="s">
        <v>128</v>
      </c>
      <c r="J34" s="5">
        <v>197001</v>
      </c>
      <c r="K34">
        <v>200510</v>
      </c>
      <c r="L34" s="5">
        <v>35</v>
      </c>
      <c r="M34" t="s">
        <v>415</v>
      </c>
      <c r="N34" s="4" t="s">
        <v>65</v>
      </c>
    </row>
    <row r="35" spans="1:14">
      <c r="A35">
        <v>34</v>
      </c>
      <c r="B35" s="1" t="s">
        <v>13</v>
      </c>
      <c r="C35" s="1" t="s">
        <v>14</v>
      </c>
      <c r="D35" s="1" t="s">
        <v>15</v>
      </c>
      <c r="E35" s="52">
        <v>43068200001212</v>
      </c>
      <c r="F35" s="11" t="s">
        <v>130</v>
      </c>
      <c r="G35" s="1" t="s">
        <v>17</v>
      </c>
      <c r="H35" s="5">
        <v>195401</v>
      </c>
      <c r="I35" s="5" t="s">
        <v>318</v>
      </c>
      <c r="J35" s="5">
        <v>197302</v>
      </c>
      <c r="K35">
        <v>201401</v>
      </c>
      <c r="L35" s="5">
        <v>40</v>
      </c>
      <c r="M35" t="s">
        <v>417</v>
      </c>
      <c r="N35" s="4" t="s">
        <v>65</v>
      </c>
    </row>
    <row r="36" spans="1:14">
      <c r="A36">
        <v>35</v>
      </c>
      <c r="B36" s="1" t="s">
        <v>13</v>
      </c>
      <c r="C36" s="1" t="s">
        <v>14</v>
      </c>
      <c r="D36" s="1" t="s">
        <v>15</v>
      </c>
      <c r="E36" s="52">
        <v>43068200001213</v>
      </c>
      <c r="F36" s="11" t="s">
        <v>595</v>
      </c>
      <c r="G36" s="1" t="s">
        <v>17</v>
      </c>
      <c r="H36" s="5">
        <v>195601</v>
      </c>
      <c r="I36" s="37" t="s">
        <v>261</v>
      </c>
      <c r="J36" s="5">
        <v>197509</v>
      </c>
      <c r="K36">
        <v>201601</v>
      </c>
      <c r="L36" s="5">
        <v>40</v>
      </c>
      <c r="M36" t="s">
        <v>425</v>
      </c>
      <c r="N36" s="4" t="s">
        <v>65</v>
      </c>
    </row>
    <row r="37" spans="1:14">
      <c r="A37">
        <v>36</v>
      </c>
      <c r="B37" s="1" t="s">
        <v>13</v>
      </c>
      <c r="C37" s="1" t="s">
        <v>14</v>
      </c>
      <c r="D37" s="1" t="s">
        <v>15</v>
      </c>
      <c r="E37" s="52">
        <v>43068200001214</v>
      </c>
      <c r="F37" s="39" t="s">
        <v>133</v>
      </c>
      <c r="G37" s="25" t="s">
        <v>17</v>
      </c>
      <c r="H37" s="36">
        <v>192809</v>
      </c>
      <c r="I37" s="5" t="s">
        <v>132</v>
      </c>
      <c r="J37" s="5">
        <v>195109</v>
      </c>
      <c r="K37">
        <v>198809</v>
      </c>
      <c r="L37" s="5">
        <v>37</v>
      </c>
      <c r="M37" t="s">
        <v>425</v>
      </c>
      <c r="N37" s="4" t="s">
        <v>65</v>
      </c>
    </row>
    <row r="38" spans="1:14">
      <c r="A38">
        <v>37</v>
      </c>
      <c r="B38" s="1" t="s">
        <v>13</v>
      </c>
      <c r="C38" s="1" t="s">
        <v>14</v>
      </c>
      <c r="D38" s="1" t="s">
        <v>15</v>
      </c>
      <c r="E38" s="52">
        <v>43068200001215</v>
      </c>
      <c r="F38" s="11" t="s">
        <v>134</v>
      </c>
      <c r="G38" s="1" t="s">
        <v>17</v>
      </c>
      <c r="H38" s="5">
        <v>194408</v>
      </c>
      <c r="I38" s="5" t="s">
        <v>320</v>
      </c>
      <c r="J38" s="5">
        <v>196801</v>
      </c>
      <c r="K38">
        <v>200408</v>
      </c>
      <c r="L38" s="5">
        <v>36</v>
      </c>
      <c r="M38" t="s">
        <v>425</v>
      </c>
      <c r="N38" s="4" t="s">
        <v>65</v>
      </c>
    </row>
    <row r="39" spans="1:14">
      <c r="A39">
        <v>38</v>
      </c>
      <c r="B39" s="1" t="s">
        <v>13</v>
      </c>
      <c r="C39" s="1" t="s">
        <v>14</v>
      </c>
      <c r="D39" s="1" t="s">
        <v>15</v>
      </c>
      <c r="E39" s="52">
        <v>43068200001216</v>
      </c>
      <c r="F39" s="11" t="s">
        <v>135</v>
      </c>
      <c r="G39" s="1" t="s">
        <v>17</v>
      </c>
      <c r="H39" s="5">
        <v>194008</v>
      </c>
      <c r="I39" s="5" t="s">
        <v>321</v>
      </c>
      <c r="J39" s="5">
        <v>195809</v>
      </c>
      <c r="K39">
        <v>200008</v>
      </c>
      <c r="L39" s="5">
        <v>41</v>
      </c>
      <c r="M39" t="s">
        <v>425</v>
      </c>
      <c r="N39" s="4" t="s">
        <v>65</v>
      </c>
    </row>
    <row r="40" spans="1:14">
      <c r="A40">
        <v>39</v>
      </c>
      <c r="B40" s="1" t="s">
        <v>13</v>
      </c>
      <c r="C40" s="1" t="s">
        <v>14</v>
      </c>
      <c r="D40" s="1" t="s">
        <v>15</v>
      </c>
      <c r="E40" s="52">
        <v>43068200001217</v>
      </c>
      <c r="F40" s="11" t="s">
        <v>136</v>
      </c>
      <c r="G40" s="1" t="s">
        <v>17</v>
      </c>
      <c r="H40" s="5">
        <v>195311</v>
      </c>
      <c r="I40" s="5" t="s">
        <v>322</v>
      </c>
      <c r="J40" s="5">
        <v>197509</v>
      </c>
      <c r="K40">
        <v>201311</v>
      </c>
      <c r="L40" s="5">
        <v>38</v>
      </c>
      <c r="M40" t="s">
        <v>423</v>
      </c>
      <c r="N40" s="4" t="s">
        <v>65</v>
      </c>
    </row>
    <row r="41" spans="1:14">
      <c r="A41">
        <v>40</v>
      </c>
      <c r="B41" s="1" t="s">
        <v>13</v>
      </c>
      <c r="C41" s="1" t="s">
        <v>14</v>
      </c>
      <c r="D41" s="1" t="s">
        <v>15</v>
      </c>
      <c r="E41" s="52">
        <v>43068200001218</v>
      </c>
      <c r="F41" s="11" t="s">
        <v>137</v>
      </c>
      <c r="G41" s="1" t="s">
        <v>17</v>
      </c>
      <c r="H41" s="5">
        <v>194501</v>
      </c>
      <c r="I41" s="5" t="s">
        <v>323</v>
      </c>
      <c r="J41" s="5">
        <v>197003</v>
      </c>
      <c r="K41">
        <v>200501</v>
      </c>
      <c r="L41" s="5">
        <v>34</v>
      </c>
      <c r="M41" t="s">
        <v>425</v>
      </c>
      <c r="N41" s="4" t="s">
        <v>65</v>
      </c>
    </row>
    <row r="42" spans="1:14">
      <c r="A42">
        <v>41</v>
      </c>
      <c r="B42" s="1" t="s">
        <v>13</v>
      </c>
      <c r="C42" s="1" t="s">
        <v>14</v>
      </c>
      <c r="D42" s="1" t="s">
        <v>15</v>
      </c>
      <c r="E42" s="52">
        <v>43068200001219</v>
      </c>
      <c r="F42" s="11" t="s">
        <v>139</v>
      </c>
      <c r="G42" s="1" t="s">
        <v>17</v>
      </c>
      <c r="H42" s="5">
        <v>193202</v>
      </c>
      <c r="I42" s="5" t="s">
        <v>325</v>
      </c>
      <c r="J42" s="5">
        <v>195101</v>
      </c>
      <c r="K42">
        <v>199202</v>
      </c>
      <c r="L42" s="5">
        <v>41</v>
      </c>
      <c r="M42" t="s">
        <v>425</v>
      </c>
      <c r="N42" s="4" t="s">
        <v>65</v>
      </c>
    </row>
    <row r="43" spans="1:14">
      <c r="A43">
        <v>42</v>
      </c>
      <c r="B43" s="1" t="s">
        <v>13</v>
      </c>
      <c r="C43" s="1" t="s">
        <v>14</v>
      </c>
      <c r="D43" s="1" t="s">
        <v>15</v>
      </c>
      <c r="E43" s="52">
        <v>43068200001220</v>
      </c>
      <c r="F43" s="11" t="s">
        <v>140</v>
      </c>
      <c r="G43" s="1" t="s">
        <v>17</v>
      </c>
      <c r="H43" s="5">
        <v>194712</v>
      </c>
      <c r="I43" s="5" t="s">
        <v>326</v>
      </c>
      <c r="J43" s="5">
        <v>197203</v>
      </c>
      <c r="K43">
        <v>200712</v>
      </c>
      <c r="L43" s="5">
        <v>35</v>
      </c>
      <c r="M43" t="s">
        <v>423</v>
      </c>
      <c r="N43" s="4" t="s">
        <v>65</v>
      </c>
    </row>
    <row r="44" spans="1:14">
      <c r="A44">
        <v>43</v>
      </c>
      <c r="B44" s="1" t="s">
        <v>13</v>
      </c>
      <c r="C44" s="1" t="s">
        <v>14</v>
      </c>
      <c r="D44" s="1" t="s">
        <v>15</v>
      </c>
      <c r="E44" s="52">
        <v>43068200001221</v>
      </c>
      <c r="F44" s="11" t="s">
        <v>143</v>
      </c>
      <c r="G44" s="1" t="s">
        <v>17</v>
      </c>
      <c r="H44" s="5">
        <v>194909</v>
      </c>
      <c r="I44" s="5" t="s">
        <v>329</v>
      </c>
      <c r="J44" s="5">
        <v>197401</v>
      </c>
      <c r="K44">
        <v>200909</v>
      </c>
      <c r="L44" s="5">
        <v>35</v>
      </c>
      <c r="M44" t="s">
        <v>423</v>
      </c>
      <c r="N44" s="4" t="s">
        <v>65</v>
      </c>
    </row>
    <row r="45" spans="1:14">
      <c r="A45">
        <v>44</v>
      </c>
      <c r="B45" s="1" t="s">
        <v>13</v>
      </c>
      <c r="C45" s="1" t="s">
        <v>14</v>
      </c>
      <c r="D45" s="1" t="s">
        <v>15</v>
      </c>
      <c r="E45" s="52">
        <v>43068200001222</v>
      </c>
      <c r="F45" s="11" t="s">
        <v>144</v>
      </c>
      <c r="G45" s="1" t="s">
        <v>31</v>
      </c>
      <c r="H45" s="5">
        <v>194809</v>
      </c>
      <c r="I45" s="5" t="s">
        <v>330</v>
      </c>
      <c r="J45" s="5">
        <v>196809</v>
      </c>
      <c r="K45">
        <v>200309</v>
      </c>
      <c r="L45" s="5">
        <v>35</v>
      </c>
      <c r="M45" t="s">
        <v>425</v>
      </c>
      <c r="N45" s="4" t="s">
        <v>65</v>
      </c>
    </row>
    <row r="46" spans="1:14">
      <c r="A46">
        <v>45</v>
      </c>
      <c r="B46" s="1" t="s">
        <v>13</v>
      </c>
      <c r="C46" s="1" t="s">
        <v>14</v>
      </c>
      <c r="D46" s="1" t="s">
        <v>15</v>
      </c>
      <c r="E46" s="52">
        <v>43068200001223</v>
      </c>
      <c r="F46" s="11" t="s">
        <v>145</v>
      </c>
      <c r="G46" s="1" t="s">
        <v>17</v>
      </c>
      <c r="H46" s="5">
        <v>194010</v>
      </c>
      <c r="I46" s="5" t="s">
        <v>331</v>
      </c>
      <c r="J46" s="5">
        <v>196409</v>
      </c>
      <c r="K46">
        <v>200010</v>
      </c>
      <c r="L46" s="5">
        <v>36</v>
      </c>
      <c r="M46" t="s">
        <v>425</v>
      </c>
      <c r="N46" s="4" t="s">
        <v>65</v>
      </c>
    </row>
    <row r="47" spans="1:14">
      <c r="A47">
        <v>46</v>
      </c>
      <c r="B47" s="1" t="s">
        <v>13</v>
      </c>
      <c r="C47" s="1" t="s">
        <v>14</v>
      </c>
      <c r="D47" s="1" t="s">
        <v>15</v>
      </c>
      <c r="E47" s="52">
        <v>43068200001224</v>
      </c>
      <c r="F47" s="11" t="s">
        <v>146</v>
      </c>
      <c r="G47" s="1" t="s">
        <v>17</v>
      </c>
      <c r="H47" s="5">
        <v>194712</v>
      </c>
      <c r="I47" s="5" t="s">
        <v>332</v>
      </c>
      <c r="J47" s="5">
        <v>197509</v>
      </c>
      <c r="K47">
        <v>200712</v>
      </c>
      <c r="L47" s="5">
        <v>32</v>
      </c>
      <c r="M47" t="s">
        <v>423</v>
      </c>
      <c r="N47" s="4" t="s">
        <v>65</v>
      </c>
    </row>
    <row r="48" spans="1:14">
      <c r="A48">
        <v>47</v>
      </c>
      <c r="B48" s="1" t="s">
        <v>13</v>
      </c>
      <c r="C48" s="1" t="s">
        <v>14</v>
      </c>
      <c r="D48" s="1" t="s">
        <v>15</v>
      </c>
      <c r="E48" s="52">
        <v>43068200001225</v>
      </c>
      <c r="F48" s="11" t="s">
        <v>147</v>
      </c>
      <c r="G48" s="1" t="s">
        <v>17</v>
      </c>
      <c r="H48" s="5">
        <v>193610</v>
      </c>
      <c r="I48" s="5" t="s">
        <v>333</v>
      </c>
      <c r="J48" s="5">
        <v>196303</v>
      </c>
      <c r="K48">
        <v>199610</v>
      </c>
      <c r="L48" s="5">
        <v>33</v>
      </c>
      <c r="M48" t="s">
        <v>425</v>
      </c>
      <c r="N48" s="4" t="s">
        <v>65</v>
      </c>
    </row>
    <row r="49" spans="1:14">
      <c r="A49">
        <v>48</v>
      </c>
      <c r="B49" s="1" t="s">
        <v>13</v>
      </c>
      <c r="C49" s="1" t="s">
        <v>14</v>
      </c>
      <c r="D49" s="1" t="s">
        <v>15</v>
      </c>
      <c r="E49" s="52">
        <v>43068200001226</v>
      </c>
      <c r="F49" s="11" t="s">
        <v>149</v>
      </c>
      <c r="G49" s="1" t="s">
        <v>17</v>
      </c>
      <c r="H49" s="5">
        <v>195101</v>
      </c>
      <c r="I49" s="5" t="s">
        <v>335</v>
      </c>
      <c r="J49" s="5">
        <v>197101</v>
      </c>
      <c r="K49">
        <v>201101</v>
      </c>
      <c r="L49" s="5">
        <v>40</v>
      </c>
      <c r="M49" t="s">
        <v>425</v>
      </c>
      <c r="N49" s="4" t="s">
        <v>65</v>
      </c>
    </row>
    <row r="50" spans="1:14">
      <c r="A50">
        <v>49</v>
      </c>
      <c r="B50" s="1" t="s">
        <v>13</v>
      </c>
      <c r="C50" s="1" t="s">
        <v>14</v>
      </c>
      <c r="D50" s="1" t="s">
        <v>15</v>
      </c>
      <c r="E50" s="52">
        <v>43068200001227</v>
      </c>
      <c r="F50" s="11" t="s">
        <v>150</v>
      </c>
      <c r="G50" s="1" t="s">
        <v>17</v>
      </c>
      <c r="H50" s="5">
        <v>195001</v>
      </c>
      <c r="I50" s="5" t="s">
        <v>336</v>
      </c>
      <c r="J50" s="5">
        <v>197404</v>
      </c>
      <c r="K50">
        <v>201001</v>
      </c>
      <c r="L50" s="5">
        <v>35</v>
      </c>
      <c r="M50" t="s">
        <v>428</v>
      </c>
      <c r="N50" s="4" t="s">
        <v>65</v>
      </c>
    </row>
    <row r="51" spans="1:14">
      <c r="A51">
        <v>50</v>
      </c>
      <c r="B51" s="1" t="s">
        <v>13</v>
      </c>
      <c r="C51" s="1" t="s">
        <v>14</v>
      </c>
      <c r="D51" s="1" t="s">
        <v>15</v>
      </c>
      <c r="E51" s="52">
        <v>43068200001228</v>
      </c>
      <c r="F51" s="11" t="s">
        <v>23</v>
      </c>
      <c r="G51" s="1" t="s">
        <v>17</v>
      </c>
      <c r="H51" s="5">
        <v>195512</v>
      </c>
      <c r="I51" s="5" t="s">
        <v>280</v>
      </c>
      <c r="J51" s="5">
        <v>197509</v>
      </c>
      <c r="K51">
        <v>201512</v>
      </c>
      <c r="L51" s="5">
        <v>40</v>
      </c>
      <c r="M51" t="s">
        <v>425</v>
      </c>
      <c r="N51" s="4" t="s">
        <v>65</v>
      </c>
    </row>
    <row r="52" spans="1:14">
      <c r="A52">
        <v>51</v>
      </c>
      <c r="B52" s="1" t="s">
        <v>13</v>
      </c>
      <c r="C52" s="1" t="s">
        <v>14</v>
      </c>
      <c r="D52" s="1" t="s">
        <v>15</v>
      </c>
      <c r="E52" s="52">
        <v>43068200001229</v>
      </c>
      <c r="F52" s="40" t="s">
        <v>138</v>
      </c>
      <c r="G52" s="1" t="s">
        <v>17</v>
      </c>
      <c r="H52" s="5">
        <v>192610</v>
      </c>
      <c r="I52" s="5" t="s">
        <v>324</v>
      </c>
      <c r="J52" s="5">
        <v>195101</v>
      </c>
      <c r="K52">
        <v>198610</v>
      </c>
      <c r="L52" s="5">
        <v>35</v>
      </c>
      <c r="M52" t="s">
        <v>425</v>
      </c>
      <c r="N52" s="4" t="s">
        <v>65</v>
      </c>
    </row>
    <row r="53" spans="1:14">
      <c r="A53">
        <v>52</v>
      </c>
      <c r="B53" s="1" t="s">
        <v>13</v>
      </c>
      <c r="C53" s="1" t="s">
        <v>14</v>
      </c>
      <c r="D53" s="1" t="s">
        <v>15</v>
      </c>
      <c r="E53" s="52">
        <v>43068200001230</v>
      </c>
      <c r="F53" s="11" t="s">
        <v>25</v>
      </c>
      <c r="G53" s="1" t="s">
        <v>17</v>
      </c>
      <c r="H53" s="5">
        <v>195512</v>
      </c>
      <c r="I53" s="5" t="s">
        <v>276</v>
      </c>
      <c r="J53" s="5">
        <v>197705</v>
      </c>
      <c r="K53">
        <v>201512</v>
      </c>
      <c r="L53" s="5">
        <v>38</v>
      </c>
      <c r="M53" t="s">
        <v>423</v>
      </c>
      <c r="N53" s="4" t="s">
        <v>65</v>
      </c>
    </row>
    <row r="54" spans="1:14">
      <c r="A54">
        <v>53</v>
      </c>
      <c r="B54" s="1" t="s">
        <v>13</v>
      </c>
      <c r="C54" s="1" t="s">
        <v>14</v>
      </c>
      <c r="D54" s="1" t="s">
        <v>15</v>
      </c>
      <c r="E54" s="52">
        <v>43068200001231</v>
      </c>
      <c r="F54" s="11" t="s">
        <v>151</v>
      </c>
      <c r="G54" s="1" t="s">
        <v>17</v>
      </c>
      <c r="H54" s="5">
        <v>195308</v>
      </c>
      <c r="I54" s="5" t="s">
        <v>337</v>
      </c>
      <c r="J54" s="5">
        <v>197408</v>
      </c>
      <c r="K54">
        <v>201308</v>
      </c>
      <c r="L54" s="5">
        <v>39</v>
      </c>
      <c r="M54" t="s">
        <v>423</v>
      </c>
      <c r="N54" s="4" t="s">
        <v>65</v>
      </c>
    </row>
    <row r="55" spans="1:14">
      <c r="A55">
        <v>54</v>
      </c>
      <c r="B55" s="1" t="s">
        <v>13</v>
      </c>
      <c r="C55" s="1" t="s">
        <v>14</v>
      </c>
      <c r="D55" s="1" t="s">
        <v>15</v>
      </c>
      <c r="E55" s="52">
        <v>43068200001232</v>
      </c>
      <c r="F55" s="11" t="s">
        <v>152</v>
      </c>
      <c r="G55" s="1" t="s">
        <v>17</v>
      </c>
      <c r="H55" s="5">
        <v>194612</v>
      </c>
      <c r="I55" s="5" t="s">
        <v>338</v>
      </c>
      <c r="J55" s="5">
        <v>197101</v>
      </c>
      <c r="K55">
        <v>200612</v>
      </c>
      <c r="L55" s="5">
        <v>35</v>
      </c>
      <c r="M55" t="s">
        <v>420</v>
      </c>
      <c r="N55" s="4" t="s">
        <v>65</v>
      </c>
    </row>
    <row r="56" spans="1:14">
      <c r="A56">
        <v>55</v>
      </c>
      <c r="B56" s="1" t="s">
        <v>13</v>
      </c>
      <c r="C56" s="1" t="s">
        <v>14</v>
      </c>
      <c r="D56" s="1" t="s">
        <v>15</v>
      </c>
      <c r="E56" s="52">
        <v>43068200001233</v>
      </c>
      <c r="F56" s="11" t="s">
        <v>153</v>
      </c>
      <c r="G56" s="1" t="s">
        <v>31</v>
      </c>
      <c r="H56" s="5">
        <v>195808</v>
      </c>
      <c r="I56" s="5" t="s">
        <v>339</v>
      </c>
      <c r="J56" s="5">
        <v>197808</v>
      </c>
      <c r="K56">
        <v>201308</v>
      </c>
      <c r="L56" s="5">
        <v>35</v>
      </c>
      <c r="M56" t="s">
        <v>428</v>
      </c>
      <c r="N56" s="4" t="s">
        <v>65</v>
      </c>
    </row>
    <row r="57" spans="1:14">
      <c r="A57">
        <v>56</v>
      </c>
      <c r="B57" s="1" t="s">
        <v>13</v>
      </c>
      <c r="C57" s="1" t="s">
        <v>14</v>
      </c>
      <c r="D57" s="1" t="s">
        <v>15</v>
      </c>
      <c r="E57" s="52">
        <v>43068200001234</v>
      </c>
      <c r="F57" s="11" t="s">
        <v>156</v>
      </c>
      <c r="G57" s="1" t="s">
        <v>17</v>
      </c>
      <c r="H57" s="5">
        <v>195009</v>
      </c>
      <c r="I57" s="5" t="s">
        <v>155</v>
      </c>
      <c r="J57" s="5">
        <v>197202</v>
      </c>
      <c r="K57">
        <v>201009</v>
      </c>
      <c r="L57" s="5">
        <v>38</v>
      </c>
      <c r="M57" t="s">
        <v>423</v>
      </c>
      <c r="N57" s="4" t="s">
        <v>65</v>
      </c>
    </row>
    <row r="58" spans="1:14">
      <c r="A58">
        <v>57</v>
      </c>
      <c r="B58" s="1" t="s">
        <v>13</v>
      </c>
      <c r="C58" s="1" t="s">
        <v>14</v>
      </c>
      <c r="D58" s="1" t="s">
        <v>15</v>
      </c>
      <c r="E58" s="52">
        <v>43068200001235</v>
      </c>
      <c r="F58" s="11" t="s">
        <v>27</v>
      </c>
      <c r="G58" s="1" t="s">
        <v>17</v>
      </c>
      <c r="H58" s="5">
        <v>195502</v>
      </c>
      <c r="I58" s="5" t="s">
        <v>286</v>
      </c>
      <c r="J58" s="5">
        <v>197302</v>
      </c>
      <c r="K58">
        <v>201502</v>
      </c>
      <c r="L58" s="5">
        <v>42</v>
      </c>
      <c r="M58" t="s">
        <v>423</v>
      </c>
      <c r="N58" s="4" t="s">
        <v>65</v>
      </c>
    </row>
    <row r="59" spans="1:14">
      <c r="A59">
        <v>58</v>
      </c>
      <c r="B59" s="1" t="s">
        <v>13</v>
      </c>
      <c r="C59" s="1" t="s">
        <v>14</v>
      </c>
      <c r="D59" s="1" t="s">
        <v>15</v>
      </c>
      <c r="E59" s="52">
        <v>43068200001236</v>
      </c>
      <c r="F59" s="11" t="s">
        <v>29</v>
      </c>
      <c r="G59" s="1" t="s">
        <v>17</v>
      </c>
      <c r="H59" s="5">
        <v>195508</v>
      </c>
      <c r="I59" s="5" t="s">
        <v>294</v>
      </c>
      <c r="J59" s="5">
        <v>197802</v>
      </c>
      <c r="K59">
        <v>201508</v>
      </c>
      <c r="L59" s="5">
        <v>37</v>
      </c>
      <c r="M59" t="s">
        <v>423</v>
      </c>
      <c r="N59" s="4" t="s">
        <v>65</v>
      </c>
    </row>
    <row r="60" spans="1:14">
      <c r="A60">
        <v>59</v>
      </c>
      <c r="B60" s="1" t="s">
        <v>13</v>
      </c>
      <c r="C60" s="1" t="s">
        <v>14</v>
      </c>
      <c r="D60" s="1" t="s">
        <v>15</v>
      </c>
      <c r="E60" s="52">
        <v>43068200001237</v>
      </c>
      <c r="F60" s="11" t="s">
        <v>157</v>
      </c>
      <c r="G60" s="1" t="s">
        <v>31</v>
      </c>
      <c r="H60" s="5">
        <v>195502</v>
      </c>
      <c r="I60" s="5" t="s">
        <v>341</v>
      </c>
      <c r="J60" s="5">
        <v>197801</v>
      </c>
      <c r="K60">
        <v>201002</v>
      </c>
      <c r="L60" s="5">
        <v>32</v>
      </c>
      <c r="M60" t="s">
        <v>423</v>
      </c>
      <c r="N60" s="4" t="s">
        <v>65</v>
      </c>
    </row>
    <row r="61" spans="1:14">
      <c r="A61">
        <v>60</v>
      </c>
      <c r="B61" s="1" t="s">
        <v>13</v>
      </c>
      <c r="C61" s="1" t="s">
        <v>14</v>
      </c>
      <c r="D61" s="1" t="s">
        <v>15</v>
      </c>
      <c r="E61" s="52">
        <v>43068200001238</v>
      </c>
      <c r="F61" s="11" t="s">
        <v>158</v>
      </c>
      <c r="G61" s="1" t="s">
        <v>17</v>
      </c>
      <c r="H61" s="5">
        <v>194606</v>
      </c>
      <c r="I61" s="5" t="s">
        <v>342</v>
      </c>
      <c r="J61" s="5">
        <v>197509</v>
      </c>
      <c r="K61">
        <v>200606</v>
      </c>
      <c r="L61" s="5">
        <v>30</v>
      </c>
      <c r="M61" t="s">
        <v>425</v>
      </c>
      <c r="N61" s="4" t="s">
        <v>65</v>
      </c>
    </row>
    <row r="62" spans="1:14">
      <c r="A62">
        <v>61</v>
      </c>
      <c r="B62" s="1" t="s">
        <v>13</v>
      </c>
      <c r="C62" s="1" t="s">
        <v>14</v>
      </c>
      <c r="D62" s="1" t="s">
        <v>15</v>
      </c>
      <c r="E62" s="52">
        <v>43068200001239</v>
      </c>
      <c r="F62" s="11" t="s">
        <v>154</v>
      </c>
      <c r="G62" s="1" t="s">
        <v>17</v>
      </c>
      <c r="H62" s="5">
        <v>194001</v>
      </c>
      <c r="I62" s="5" t="s">
        <v>340</v>
      </c>
      <c r="J62" s="5">
        <v>196108</v>
      </c>
      <c r="K62">
        <v>200001</v>
      </c>
      <c r="L62" s="5">
        <v>38</v>
      </c>
      <c r="M62" t="s">
        <v>425</v>
      </c>
      <c r="N62" s="4" t="s">
        <v>65</v>
      </c>
    </row>
    <row r="63" spans="1:14">
      <c r="A63">
        <v>62</v>
      </c>
      <c r="B63" s="1" t="s">
        <v>13</v>
      </c>
      <c r="C63" s="1" t="s">
        <v>14</v>
      </c>
      <c r="D63" s="1" t="s">
        <v>15</v>
      </c>
      <c r="E63" s="52">
        <v>43068200001240</v>
      </c>
      <c r="F63" s="11" t="s">
        <v>159</v>
      </c>
      <c r="G63" s="1" t="s">
        <v>17</v>
      </c>
      <c r="H63" s="5">
        <v>194709</v>
      </c>
      <c r="I63" s="5" t="s">
        <v>343</v>
      </c>
      <c r="J63" s="5">
        <v>196803</v>
      </c>
      <c r="K63">
        <v>200709</v>
      </c>
      <c r="L63" s="5">
        <v>39</v>
      </c>
      <c r="M63" t="s">
        <v>429</v>
      </c>
      <c r="N63" s="4" t="s">
        <v>65</v>
      </c>
    </row>
    <row r="64" spans="1:14">
      <c r="A64">
        <v>63</v>
      </c>
      <c r="B64" s="1" t="s">
        <v>13</v>
      </c>
      <c r="C64" s="1" t="s">
        <v>14</v>
      </c>
      <c r="D64" s="1" t="s">
        <v>15</v>
      </c>
      <c r="E64" s="52">
        <v>43068200001241</v>
      </c>
      <c r="F64" s="11" t="s">
        <v>160</v>
      </c>
      <c r="G64" s="1" t="s">
        <v>17</v>
      </c>
      <c r="H64" s="5">
        <v>193107</v>
      </c>
      <c r="I64" s="5" t="s">
        <v>344</v>
      </c>
      <c r="J64" s="5">
        <v>195108</v>
      </c>
      <c r="K64">
        <v>198112</v>
      </c>
      <c r="L64" s="5">
        <v>30</v>
      </c>
      <c r="M64" t="s">
        <v>425</v>
      </c>
      <c r="N64" s="4" t="s">
        <v>65</v>
      </c>
    </row>
    <row r="65" spans="1:14">
      <c r="A65">
        <v>64</v>
      </c>
      <c r="B65" s="1" t="s">
        <v>13</v>
      </c>
      <c r="C65" s="1" t="s">
        <v>14</v>
      </c>
      <c r="D65" s="1" t="s">
        <v>15</v>
      </c>
      <c r="E65" s="52">
        <v>43068200001242</v>
      </c>
      <c r="F65" s="11" t="s">
        <v>162</v>
      </c>
      <c r="G65" s="1" t="s">
        <v>17</v>
      </c>
      <c r="H65" s="5">
        <v>195309</v>
      </c>
      <c r="I65" s="5" t="s">
        <v>346</v>
      </c>
      <c r="J65" s="5">
        <v>197609</v>
      </c>
      <c r="K65">
        <v>201309</v>
      </c>
      <c r="L65" s="5">
        <v>37</v>
      </c>
      <c r="M65" t="s">
        <v>425</v>
      </c>
      <c r="N65" s="4" t="s">
        <v>65</v>
      </c>
    </row>
    <row r="66" spans="1:14">
      <c r="A66">
        <v>65</v>
      </c>
      <c r="B66" s="1" t="s">
        <v>13</v>
      </c>
      <c r="C66" s="1" t="s">
        <v>14</v>
      </c>
      <c r="D66" s="1" t="s">
        <v>15</v>
      </c>
      <c r="E66" s="52">
        <v>43068200001243</v>
      </c>
      <c r="F66" s="11" t="s">
        <v>163</v>
      </c>
      <c r="G66" s="1" t="s">
        <v>17</v>
      </c>
      <c r="H66" s="5">
        <v>195208</v>
      </c>
      <c r="I66" s="5" t="s">
        <v>347</v>
      </c>
      <c r="J66" s="5">
        <v>197302</v>
      </c>
      <c r="K66">
        <v>201208</v>
      </c>
      <c r="L66" s="5">
        <v>39</v>
      </c>
      <c r="M66" t="s">
        <v>423</v>
      </c>
      <c r="N66" s="4" t="s">
        <v>65</v>
      </c>
    </row>
    <row r="67" spans="1:14">
      <c r="A67">
        <v>66</v>
      </c>
      <c r="B67" s="1" t="s">
        <v>13</v>
      </c>
      <c r="C67" s="1" t="s">
        <v>14</v>
      </c>
      <c r="D67" s="1" t="s">
        <v>15</v>
      </c>
      <c r="E67" s="52">
        <v>43068200001244</v>
      </c>
      <c r="F67" s="11" t="s">
        <v>164</v>
      </c>
      <c r="G67" s="1" t="s">
        <v>17</v>
      </c>
      <c r="H67" s="5">
        <v>194002</v>
      </c>
      <c r="I67" s="5" t="s">
        <v>348</v>
      </c>
      <c r="J67" s="5">
        <v>196209</v>
      </c>
      <c r="K67">
        <v>199303</v>
      </c>
      <c r="L67" s="5">
        <v>30</v>
      </c>
      <c r="M67" t="s">
        <v>425</v>
      </c>
      <c r="N67" s="4" t="s">
        <v>65</v>
      </c>
    </row>
    <row r="68" spans="1:14">
      <c r="A68">
        <v>67</v>
      </c>
      <c r="B68" s="1" t="s">
        <v>13</v>
      </c>
      <c r="C68" s="1" t="s">
        <v>14</v>
      </c>
      <c r="D68" s="1" t="s">
        <v>15</v>
      </c>
      <c r="E68" s="52">
        <v>43068200001245</v>
      </c>
      <c r="F68" s="11" t="s">
        <v>32</v>
      </c>
      <c r="G68" s="1" t="s">
        <v>17</v>
      </c>
      <c r="H68" s="5">
        <v>195501</v>
      </c>
      <c r="I68" s="5" t="s">
        <v>238</v>
      </c>
      <c r="J68" s="5">
        <v>197209</v>
      </c>
      <c r="K68">
        <v>201501</v>
      </c>
      <c r="L68" s="5">
        <v>42</v>
      </c>
      <c r="M68" t="s">
        <v>417</v>
      </c>
      <c r="N68" s="4" t="s">
        <v>65</v>
      </c>
    </row>
    <row r="69" spans="1:14">
      <c r="A69">
        <v>68</v>
      </c>
      <c r="B69" s="1" t="s">
        <v>13</v>
      </c>
      <c r="C69" s="1" t="s">
        <v>14</v>
      </c>
      <c r="D69" s="1" t="s">
        <v>15</v>
      </c>
      <c r="E69" s="52">
        <v>43068200001246</v>
      </c>
      <c r="F69" s="11" t="s">
        <v>165</v>
      </c>
      <c r="G69" s="1" t="s">
        <v>17</v>
      </c>
      <c r="H69" s="5">
        <v>195311</v>
      </c>
      <c r="I69" s="5" t="s">
        <v>349</v>
      </c>
      <c r="J69" s="5">
        <v>197410</v>
      </c>
      <c r="K69">
        <v>201311</v>
      </c>
      <c r="L69" s="5">
        <v>39</v>
      </c>
      <c r="M69" t="s">
        <v>425</v>
      </c>
      <c r="N69" s="4" t="s">
        <v>65</v>
      </c>
    </row>
    <row r="70" spans="1:14">
      <c r="A70">
        <v>69</v>
      </c>
      <c r="B70" s="1" t="s">
        <v>13</v>
      </c>
      <c r="C70" s="1" t="s">
        <v>14</v>
      </c>
      <c r="D70" s="1" t="s">
        <v>15</v>
      </c>
      <c r="E70" s="52">
        <v>43068200001247</v>
      </c>
      <c r="F70" s="11" t="s">
        <v>166</v>
      </c>
      <c r="G70" s="1" t="s">
        <v>17</v>
      </c>
      <c r="H70" s="5">
        <v>194910</v>
      </c>
      <c r="I70" s="5" t="s">
        <v>350</v>
      </c>
      <c r="J70" s="5">
        <v>196602</v>
      </c>
      <c r="K70">
        <v>200910</v>
      </c>
      <c r="L70" s="5">
        <v>43</v>
      </c>
      <c r="M70" t="s">
        <v>423</v>
      </c>
      <c r="N70" s="4" t="s">
        <v>65</v>
      </c>
    </row>
    <row r="71" spans="1:14">
      <c r="A71">
        <v>70</v>
      </c>
      <c r="B71" s="1" t="s">
        <v>13</v>
      </c>
      <c r="C71" s="1" t="s">
        <v>14</v>
      </c>
      <c r="D71" s="1" t="s">
        <v>15</v>
      </c>
      <c r="E71" s="52">
        <v>43068200001248</v>
      </c>
      <c r="F71" s="11" t="s">
        <v>168</v>
      </c>
      <c r="G71" s="1" t="s">
        <v>17</v>
      </c>
      <c r="H71" s="5">
        <v>194712</v>
      </c>
      <c r="I71" s="5" t="s">
        <v>167</v>
      </c>
      <c r="J71" s="5">
        <v>196604</v>
      </c>
      <c r="K71">
        <v>200712</v>
      </c>
      <c r="L71" s="5">
        <v>41</v>
      </c>
      <c r="M71" t="s">
        <v>422</v>
      </c>
      <c r="N71" s="4" t="s">
        <v>65</v>
      </c>
    </row>
    <row r="72" spans="1:14">
      <c r="A72">
        <v>71</v>
      </c>
      <c r="B72" s="1" t="s">
        <v>13</v>
      </c>
      <c r="C72" s="1" t="s">
        <v>14</v>
      </c>
      <c r="D72" s="1" t="s">
        <v>15</v>
      </c>
      <c r="E72" s="52">
        <v>43068200001249</v>
      </c>
      <c r="F72" s="11" t="s">
        <v>169</v>
      </c>
      <c r="G72" s="1" t="s">
        <v>31</v>
      </c>
      <c r="H72" s="5">
        <v>195912</v>
      </c>
      <c r="I72" s="5" t="s">
        <v>351</v>
      </c>
      <c r="J72" s="5">
        <v>197609</v>
      </c>
      <c r="K72">
        <v>201412</v>
      </c>
      <c r="L72" s="5">
        <v>38</v>
      </c>
      <c r="M72" t="s">
        <v>423</v>
      </c>
      <c r="N72" s="4" t="s">
        <v>65</v>
      </c>
    </row>
    <row r="73" spans="1:14">
      <c r="A73">
        <v>72</v>
      </c>
      <c r="B73" s="1" t="s">
        <v>13</v>
      </c>
      <c r="C73" s="1" t="s">
        <v>14</v>
      </c>
      <c r="D73" s="1" t="s">
        <v>15</v>
      </c>
      <c r="E73" s="52">
        <v>43068200001250</v>
      </c>
      <c r="F73" s="11" t="s">
        <v>170</v>
      </c>
      <c r="G73" s="1" t="s">
        <v>31</v>
      </c>
      <c r="H73" s="5">
        <v>194411</v>
      </c>
      <c r="I73" s="5" t="s">
        <v>352</v>
      </c>
      <c r="J73" s="5">
        <v>196012</v>
      </c>
      <c r="K73">
        <v>199911</v>
      </c>
      <c r="L73" s="5">
        <v>38</v>
      </c>
      <c r="M73" t="s">
        <v>425</v>
      </c>
      <c r="N73" s="4" t="s">
        <v>65</v>
      </c>
    </row>
    <row r="74" spans="1:14">
      <c r="A74">
        <v>73</v>
      </c>
      <c r="B74" s="1" t="s">
        <v>13</v>
      </c>
      <c r="C74" s="1" t="s">
        <v>14</v>
      </c>
      <c r="D74" s="1" t="s">
        <v>15</v>
      </c>
      <c r="E74" s="52">
        <v>43068200001251</v>
      </c>
      <c r="F74" s="11" t="s">
        <v>172</v>
      </c>
      <c r="G74" s="1" t="s">
        <v>17</v>
      </c>
      <c r="H74" s="5">
        <v>195109</v>
      </c>
      <c r="I74" s="5" t="s">
        <v>354</v>
      </c>
      <c r="J74" s="5">
        <v>197102</v>
      </c>
      <c r="K74">
        <v>201109</v>
      </c>
      <c r="L74" s="5">
        <v>40</v>
      </c>
      <c r="M74" t="s">
        <v>423</v>
      </c>
      <c r="N74" s="4" t="s">
        <v>65</v>
      </c>
    </row>
    <row r="75" spans="1:14">
      <c r="A75">
        <v>74</v>
      </c>
      <c r="B75" s="1" t="s">
        <v>13</v>
      </c>
      <c r="C75" s="1" t="s">
        <v>14</v>
      </c>
      <c r="D75" s="1" t="s">
        <v>15</v>
      </c>
      <c r="E75" s="52">
        <v>43068200001252</v>
      </c>
      <c r="F75" s="11" t="s">
        <v>173</v>
      </c>
      <c r="G75" s="1" t="s">
        <v>17</v>
      </c>
      <c r="H75" s="5">
        <v>194105</v>
      </c>
      <c r="I75" s="5" t="s">
        <v>355</v>
      </c>
      <c r="J75" s="5">
        <v>196307</v>
      </c>
      <c r="K75">
        <v>200105</v>
      </c>
      <c r="L75" s="5">
        <v>37</v>
      </c>
      <c r="M75" t="s">
        <v>425</v>
      </c>
      <c r="N75" s="4" t="s">
        <v>65</v>
      </c>
    </row>
    <row r="76" spans="1:14">
      <c r="A76">
        <v>75</v>
      </c>
      <c r="B76" s="1" t="s">
        <v>13</v>
      </c>
      <c r="C76" s="1" t="s">
        <v>14</v>
      </c>
      <c r="D76" s="1" t="s">
        <v>15</v>
      </c>
      <c r="E76" s="52">
        <v>43068200001253</v>
      </c>
      <c r="F76" s="11" t="s">
        <v>174</v>
      </c>
      <c r="G76" s="1" t="s">
        <v>17</v>
      </c>
      <c r="H76" s="5">
        <v>193812</v>
      </c>
      <c r="I76" s="5" t="s">
        <v>356</v>
      </c>
      <c r="J76" s="5">
        <v>196107</v>
      </c>
      <c r="K76">
        <v>199812</v>
      </c>
      <c r="L76" s="5">
        <v>37</v>
      </c>
      <c r="M76" t="s">
        <v>417</v>
      </c>
      <c r="N76" s="4" t="s">
        <v>65</v>
      </c>
    </row>
    <row r="77" spans="1:14">
      <c r="A77">
        <v>76</v>
      </c>
      <c r="B77" s="1" t="s">
        <v>13</v>
      </c>
      <c r="C77" s="1" t="s">
        <v>14</v>
      </c>
      <c r="D77" s="1" t="s">
        <v>15</v>
      </c>
      <c r="E77" s="52">
        <v>43068200001254</v>
      </c>
      <c r="F77" s="11" t="s">
        <v>175</v>
      </c>
      <c r="G77" s="1" t="s">
        <v>31</v>
      </c>
      <c r="H77" s="5">
        <v>195712</v>
      </c>
      <c r="I77" s="5" t="s">
        <v>357</v>
      </c>
      <c r="J77" s="5">
        <v>197809</v>
      </c>
      <c r="K77">
        <v>201212</v>
      </c>
      <c r="L77" s="5">
        <v>34</v>
      </c>
      <c r="M77" t="s">
        <v>425</v>
      </c>
      <c r="N77" s="4" t="s">
        <v>65</v>
      </c>
    </row>
    <row r="78" spans="1:14">
      <c r="A78">
        <v>77</v>
      </c>
      <c r="B78" s="1" t="s">
        <v>13</v>
      </c>
      <c r="C78" s="1" t="s">
        <v>14</v>
      </c>
      <c r="D78" s="1" t="s">
        <v>15</v>
      </c>
      <c r="E78" s="52">
        <v>43068200001255</v>
      </c>
      <c r="F78" s="11" t="s">
        <v>176</v>
      </c>
      <c r="G78" s="1" t="s">
        <v>17</v>
      </c>
      <c r="H78" s="5">
        <v>194301</v>
      </c>
      <c r="I78" s="5" t="s">
        <v>358</v>
      </c>
      <c r="J78" s="5">
        <v>196410</v>
      </c>
      <c r="K78">
        <v>200301</v>
      </c>
      <c r="L78" s="5">
        <v>38</v>
      </c>
      <c r="M78" t="s">
        <v>425</v>
      </c>
      <c r="N78" s="4" t="s">
        <v>65</v>
      </c>
    </row>
    <row r="79" spans="1:14">
      <c r="A79">
        <v>78</v>
      </c>
      <c r="B79" s="1" t="s">
        <v>13</v>
      </c>
      <c r="C79" s="1" t="s">
        <v>14</v>
      </c>
      <c r="D79" s="1" t="s">
        <v>15</v>
      </c>
      <c r="E79" s="52">
        <v>43068200001256</v>
      </c>
      <c r="F79" s="11" t="s">
        <v>177</v>
      </c>
      <c r="G79" s="1" t="s">
        <v>17</v>
      </c>
      <c r="H79" s="5">
        <v>195412</v>
      </c>
      <c r="I79" s="5" t="s">
        <v>359</v>
      </c>
      <c r="J79" s="5">
        <v>197502</v>
      </c>
      <c r="K79">
        <v>201412</v>
      </c>
      <c r="L79" s="5">
        <v>39</v>
      </c>
      <c r="M79" t="s">
        <v>423</v>
      </c>
      <c r="N79" s="4" t="s">
        <v>65</v>
      </c>
    </row>
    <row r="80" spans="1:14">
      <c r="A80">
        <v>79</v>
      </c>
      <c r="B80" s="1" t="s">
        <v>13</v>
      </c>
      <c r="C80" s="1" t="s">
        <v>14</v>
      </c>
      <c r="D80" s="1" t="s">
        <v>15</v>
      </c>
      <c r="E80" s="52">
        <v>43068200001257</v>
      </c>
      <c r="F80" s="11" t="s">
        <v>178</v>
      </c>
      <c r="G80" s="1" t="s">
        <v>31</v>
      </c>
      <c r="H80" s="5">
        <v>194609</v>
      </c>
      <c r="I80" s="5" t="s">
        <v>360</v>
      </c>
      <c r="J80" s="5">
        <v>196812</v>
      </c>
      <c r="K80">
        <v>200109</v>
      </c>
      <c r="L80" s="5">
        <v>32</v>
      </c>
      <c r="M80" t="s">
        <v>425</v>
      </c>
      <c r="N80" s="4" t="s">
        <v>65</v>
      </c>
    </row>
    <row r="81" spans="1:14">
      <c r="A81">
        <v>80</v>
      </c>
      <c r="B81" s="1" t="s">
        <v>13</v>
      </c>
      <c r="C81" s="1" t="s">
        <v>14</v>
      </c>
      <c r="D81" s="1" t="s">
        <v>15</v>
      </c>
      <c r="E81" s="52">
        <v>43068200001258</v>
      </c>
      <c r="F81" s="11" t="s">
        <v>179</v>
      </c>
      <c r="G81" s="1" t="s">
        <v>17</v>
      </c>
      <c r="H81" s="5">
        <v>193205</v>
      </c>
      <c r="I81" s="5" t="s">
        <v>361</v>
      </c>
      <c r="J81" s="5">
        <v>195103</v>
      </c>
      <c r="K81">
        <v>199205</v>
      </c>
      <c r="L81" s="5">
        <v>41</v>
      </c>
      <c r="M81" t="s">
        <v>425</v>
      </c>
      <c r="N81" s="4" t="s">
        <v>65</v>
      </c>
    </row>
    <row r="82" spans="1:14">
      <c r="A82">
        <v>81</v>
      </c>
      <c r="B82" s="1" t="s">
        <v>13</v>
      </c>
      <c r="C82" s="1" t="s">
        <v>14</v>
      </c>
      <c r="D82" s="1" t="s">
        <v>15</v>
      </c>
      <c r="E82" s="52">
        <v>43068200001259</v>
      </c>
      <c r="F82" s="11" t="s">
        <v>180</v>
      </c>
      <c r="G82" s="1" t="s">
        <v>31</v>
      </c>
      <c r="H82" s="5">
        <v>194611</v>
      </c>
      <c r="I82" s="5" t="s">
        <v>362</v>
      </c>
      <c r="J82" s="5">
        <v>197106</v>
      </c>
      <c r="K82">
        <v>200111</v>
      </c>
      <c r="L82" s="5">
        <v>30</v>
      </c>
      <c r="M82" t="s">
        <v>425</v>
      </c>
      <c r="N82" s="4" t="s">
        <v>65</v>
      </c>
    </row>
    <row r="83" spans="1:14">
      <c r="A83">
        <v>82</v>
      </c>
      <c r="B83" s="1" t="s">
        <v>13</v>
      </c>
      <c r="C83" s="1" t="s">
        <v>14</v>
      </c>
      <c r="D83" s="1" t="s">
        <v>15</v>
      </c>
      <c r="E83" s="52">
        <v>43068200001260</v>
      </c>
      <c r="F83" s="40" t="s">
        <v>181</v>
      </c>
      <c r="G83" s="1" t="s">
        <v>31</v>
      </c>
      <c r="H83" s="5">
        <v>193103</v>
      </c>
      <c r="I83" s="5" t="s">
        <v>363</v>
      </c>
      <c r="J83" s="5">
        <v>195202</v>
      </c>
      <c r="K83">
        <v>198205</v>
      </c>
      <c r="L83" s="5">
        <v>30</v>
      </c>
      <c r="M83" t="s">
        <v>425</v>
      </c>
      <c r="N83" s="4" t="s">
        <v>65</v>
      </c>
    </row>
    <row r="84" spans="1:14">
      <c r="A84">
        <v>83</v>
      </c>
      <c r="B84" s="1" t="s">
        <v>13</v>
      </c>
      <c r="C84" s="1" t="s">
        <v>14</v>
      </c>
      <c r="D84" s="1" t="s">
        <v>15</v>
      </c>
      <c r="E84" s="52">
        <v>43068200001261</v>
      </c>
      <c r="F84" s="11" t="s">
        <v>182</v>
      </c>
      <c r="G84" s="1" t="s">
        <v>17</v>
      </c>
      <c r="H84" s="5">
        <v>195103</v>
      </c>
      <c r="I84" s="5" t="s">
        <v>364</v>
      </c>
      <c r="J84" s="5">
        <v>197407</v>
      </c>
      <c r="K84">
        <v>201103</v>
      </c>
      <c r="L84" s="5">
        <v>36</v>
      </c>
      <c r="M84" t="s">
        <v>420</v>
      </c>
      <c r="N84" s="4" t="s">
        <v>65</v>
      </c>
    </row>
    <row r="85" spans="1:14">
      <c r="A85">
        <v>84</v>
      </c>
      <c r="B85" s="1" t="s">
        <v>13</v>
      </c>
      <c r="C85" s="1" t="s">
        <v>14</v>
      </c>
      <c r="D85" s="1" t="s">
        <v>15</v>
      </c>
      <c r="E85" s="52">
        <v>43068200001262</v>
      </c>
      <c r="F85" s="11" t="s">
        <v>183</v>
      </c>
      <c r="G85" s="1" t="s">
        <v>31</v>
      </c>
      <c r="H85" s="5">
        <v>195602</v>
      </c>
      <c r="I85" s="5" t="s">
        <v>365</v>
      </c>
      <c r="J85" s="5">
        <v>197609</v>
      </c>
      <c r="K85">
        <v>201102</v>
      </c>
      <c r="L85" s="5">
        <v>34</v>
      </c>
      <c r="M85" t="s">
        <v>423</v>
      </c>
      <c r="N85" s="4" t="s">
        <v>65</v>
      </c>
    </row>
    <row r="86" spans="1:14">
      <c r="A86">
        <v>85</v>
      </c>
      <c r="B86" s="1" t="s">
        <v>13</v>
      </c>
      <c r="C86" s="1" t="s">
        <v>14</v>
      </c>
      <c r="D86" s="1" t="s">
        <v>15</v>
      </c>
      <c r="E86" s="52">
        <v>43068200001263</v>
      </c>
      <c r="F86" s="11" t="s">
        <v>184</v>
      </c>
      <c r="G86" s="1" t="s">
        <v>17</v>
      </c>
      <c r="H86" s="5">
        <v>195111</v>
      </c>
      <c r="I86" s="5" t="s">
        <v>366</v>
      </c>
      <c r="J86" s="5">
        <v>197109</v>
      </c>
      <c r="K86">
        <v>201111</v>
      </c>
      <c r="L86" s="5">
        <v>40</v>
      </c>
      <c r="M86" t="s">
        <v>423</v>
      </c>
      <c r="N86" s="4" t="s">
        <v>65</v>
      </c>
    </row>
    <row r="87" spans="1:14">
      <c r="A87">
        <v>86</v>
      </c>
      <c r="B87" s="1" t="s">
        <v>13</v>
      </c>
      <c r="C87" s="1" t="s">
        <v>14</v>
      </c>
      <c r="D87" s="1" t="s">
        <v>15</v>
      </c>
      <c r="E87" s="52">
        <v>43068200001264</v>
      </c>
      <c r="F87" s="11" t="s">
        <v>185</v>
      </c>
      <c r="G87" s="1" t="s">
        <v>17</v>
      </c>
      <c r="H87" s="5">
        <v>193910</v>
      </c>
      <c r="I87" s="5" t="s">
        <v>367</v>
      </c>
      <c r="J87" s="5">
        <v>196409</v>
      </c>
      <c r="K87">
        <v>199808</v>
      </c>
      <c r="L87" s="5">
        <v>33</v>
      </c>
      <c r="M87" t="s">
        <v>425</v>
      </c>
      <c r="N87" s="4" t="s">
        <v>65</v>
      </c>
    </row>
    <row r="88" spans="1:14">
      <c r="A88">
        <v>87</v>
      </c>
      <c r="B88" s="1" t="s">
        <v>13</v>
      </c>
      <c r="C88" s="1" t="s">
        <v>14</v>
      </c>
      <c r="D88" s="1" t="s">
        <v>15</v>
      </c>
      <c r="E88" s="52">
        <v>43068200001265</v>
      </c>
      <c r="F88" s="11" t="s">
        <v>186</v>
      </c>
      <c r="G88" s="1" t="s">
        <v>31</v>
      </c>
      <c r="H88" s="5">
        <v>194909</v>
      </c>
      <c r="I88" s="5" t="s">
        <v>368</v>
      </c>
      <c r="J88" s="5">
        <v>196909</v>
      </c>
      <c r="K88">
        <v>199909</v>
      </c>
      <c r="L88" s="5">
        <v>30</v>
      </c>
      <c r="M88" t="s">
        <v>425</v>
      </c>
      <c r="N88" s="4" t="s">
        <v>65</v>
      </c>
    </row>
    <row r="89" spans="1:14">
      <c r="A89">
        <v>88</v>
      </c>
      <c r="B89" s="1" t="s">
        <v>13</v>
      </c>
      <c r="C89" s="1" t="s">
        <v>14</v>
      </c>
      <c r="D89" s="1" t="s">
        <v>15</v>
      </c>
      <c r="E89" s="52">
        <v>43068200001266</v>
      </c>
      <c r="F89" s="11" t="s">
        <v>187</v>
      </c>
      <c r="G89" s="1" t="s">
        <v>17</v>
      </c>
      <c r="H89" s="5">
        <v>192910</v>
      </c>
      <c r="I89" s="5" t="s">
        <v>369</v>
      </c>
      <c r="J89" s="5">
        <v>195703</v>
      </c>
      <c r="K89">
        <v>198910</v>
      </c>
      <c r="L89" s="5">
        <v>32</v>
      </c>
      <c r="M89" t="s">
        <v>425</v>
      </c>
      <c r="N89" s="4" t="s">
        <v>65</v>
      </c>
    </row>
    <row r="90" spans="1:14">
      <c r="A90">
        <v>89</v>
      </c>
      <c r="B90" s="1" t="s">
        <v>13</v>
      </c>
      <c r="C90" s="1" t="s">
        <v>14</v>
      </c>
      <c r="D90" s="1" t="s">
        <v>15</v>
      </c>
      <c r="E90" s="52">
        <v>43068200001267</v>
      </c>
      <c r="F90" s="11" t="s">
        <v>41</v>
      </c>
      <c r="G90" s="1" t="s">
        <v>17</v>
      </c>
      <c r="H90" s="5">
        <v>195511</v>
      </c>
      <c r="I90" s="5" t="s">
        <v>300</v>
      </c>
      <c r="J90" s="5">
        <v>197409</v>
      </c>
      <c r="K90">
        <v>201511</v>
      </c>
      <c r="L90" s="5">
        <v>41</v>
      </c>
      <c r="M90" t="s">
        <v>423</v>
      </c>
      <c r="N90" s="4" t="s">
        <v>65</v>
      </c>
    </row>
    <row r="91" spans="1:14">
      <c r="A91">
        <v>90</v>
      </c>
      <c r="B91" s="1" t="s">
        <v>13</v>
      </c>
      <c r="C91" s="1" t="s">
        <v>14</v>
      </c>
      <c r="D91" s="1" t="s">
        <v>15</v>
      </c>
      <c r="E91" s="52">
        <v>43068200001268</v>
      </c>
      <c r="F91" s="11" t="s">
        <v>188</v>
      </c>
      <c r="G91" s="1" t="s">
        <v>31</v>
      </c>
      <c r="H91" s="5">
        <v>195105</v>
      </c>
      <c r="I91" s="5" t="s">
        <v>370</v>
      </c>
      <c r="J91" s="5">
        <v>196905</v>
      </c>
      <c r="K91">
        <v>200605</v>
      </c>
      <c r="L91" s="5">
        <v>37</v>
      </c>
      <c r="M91" t="s">
        <v>425</v>
      </c>
      <c r="N91" s="4" t="s">
        <v>65</v>
      </c>
    </row>
    <row r="92" spans="1:14">
      <c r="A92">
        <v>91</v>
      </c>
      <c r="B92" s="1" t="s">
        <v>13</v>
      </c>
      <c r="C92" s="1" t="s">
        <v>14</v>
      </c>
      <c r="D92" s="1" t="s">
        <v>15</v>
      </c>
      <c r="E92" s="52">
        <v>43068200001269</v>
      </c>
      <c r="F92" s="11" t="s">
        <v>189</v>
      </c>
      <c r="G92" s="1" t="s">
        <v>31</v>
      </c>
      <c r="H92" s="5">
        <v>194009</v>
      </c>
      <c r="I92" s="5" t="s">
        <v>371</v>
      </c>
      <c r="J92" s="5">
        <v>196209</v>
      </c>
      <c r="K92">
        <v>199510</v>
      </c>
      <c r="L92" s="5">
        <v>33</v>
      </c>
      <c r="M92" t="s">
        <v>425</v>
      </c>
      <c r="N92" s="4" t="s">
        <v>65</v>
      </c>
    </row>
    <row r="93" spans="1:14">
      <c r="A93">
        <v>92</v>
      </c>
      <c r="B93" s="1" t="s">
        <v>13</v>
      </c>
      <c r="C93" s="1" t="s">
        <v>14</v>
      </c>
      <c r="D93" s="1" t="s">
        <v>15</v>
      </c>
      <c r="E93" s="52">
        <v>43068200001270</v>
      </c>
      <c r="F93" s="11" t="s">
        <v>190</v>
      </c>
      <c r="G93" s="1" t="s">
        <v>17</v>
      </c>
      <c r="H93" s="5">
        <v>194608</v>
      </c>
      <c r="I93" s="5" t="s">
        <v>372</v>
      </c>
      <c r="J93" s="5">
        <v>197209</v>
      </c>
      <c r="K93">
        <v>200608</v>
      </c>
      <c r="L93" s="5">
        <v>33</v>
      </c>
      <c r="M93" t="s">
        <v>423</v>
      </c>
      <c r="N93" s="4" t="s">
        <v>65</v>
      </c>
    </row>
    <row r="94" spans="1:14">
      <c r="A94">
        <v>93</v>
      </c>
      <c r="B94" s="1" t="s">
        <v>13</v>
      </c>
      <c r="C94" s="1" t="s">
        <v>14</v>
      </c>
      <c r="D94" s="1" t="s">
        <v>15</v>
      </c>
      <c r="E94" s="52">
        <v>43068200001271</v>
      </c>
      <c r="F94" s="11" t="s">
        <v>192</v>
      </c>
      <c r="G94" s="1" t="s">
        <v>17</v>
      </c>
      <c r="H94" s="5">
        <v>193312</v>
      </c>
      <c r="I94" s="5" t="s">
        <v>374</v>
      </c>
      <c r="J94" s="5">
        <v>195709</v>
      </c>
      <c r="K94">
        <v>199312</v>
      </c>
      <c r="L94" s="5">
        <v>36</v>
      </c>
      <c r="M94" t="s">
        <v>417</v>
      </c>
      <c r="N94" s="4" t="s">
        <v>65</v>
      </c>
    </row>
    <row r="95" spans="1:14">
      <c r="A95">
        <v>94</v>
      </c>
      <c r="B95" s="1" t="s">
        <v>13</v>
      </c>
      <c r="C95" s="1" t="s">
        <v>14</v>
      </c>
      <c r="D95" s="1" t="s">
        <v>15</v>
      </c>
      <c r="E95" s="52">
        <v>43068200001272</v>
      </c>
      <c r="F95" s="11" t="s">
        <v>194</v>
      </c>
      <c r="G95" s="1" t="s">
        <v>17</v>
      </c>
      <c r="H95" s="5">
        <v>192512</v>
      </c>
      <c r="I95" s="5" t="s">
        <v>193</v>
      </c>
      <c r="J95" s="5">
        <v>195101</v>
      </c>
      <c r="K95">
        <v>198512</v>
      </c>
      <c r="L95" s="5">
        <v>34</v>
      </c>
      <c r="M95" t="s">
        <v>425</v>
      </c>
      <c r="N95" s="4" t="s">
        <v>65</v>
      </c>
    </row>
    <row r="96" spans="1:14">
      <c r="A96">
        <v>95</v>
      </c>
      <c r="B96" s="1" t="s">
        <v>13</v>
      </c>
      <c r="C96" s="1" t="s">
        <v>14</v>
      </c>
      <c r="D96" s="1" t="s">
        <v>15</v>
      </c>
      <c r="E96" s="52">
        <v>43068200001273</v>
      </c>
      <c r="F96" s="11" t="s">
        <v>195</v>
      </c>
      <c r="G96" s="1" t="s">
        <v>31</v>
      </c>
      <c r="H96" s="5">
        <v>195011</v>
      </c>
      <c r="I96" s="5" t="s">
        <v>375</v>
      </c>
      <c r="J96" s="5">
        <v>197202</v>
      </c>
      <c r="K96">
        <v>200511</v>
      </c>
      <c r="L96" s="5">
        <v>33</v>
      </c>
      <c r="M96" t="s">
        <v>425</v>
      </c>
      <c r="N96" s="4" t="s">
        <v>65</v>
      </c>
    </row>
    <row r="97" spans="1:14">
      <c r="A97">
        <v>96</v>
      </c>
      <c r="B97" s="1" t="s">
        <v>13</v>
      </c>
      <c r="C97" s="1" t="s">
        <v>14</v>
      </c>
      <c r="D97" s="1" t="s">
        <v>15</v>
      </c>
      <c r="E97" s="52">
        <v>43068200001274</v>
      </c>
      <c r="F97" s="11" t="s">
        <v>198</v>
      </c>
      <c r="G97" s="1" t="s">
        <v>17</v>
      </c>
      <c r="H97" s="5">
        <v>194603</v>
      </c>
      <c r="I97" s="5" t="s">
        <v>378</v>
      </c>
      <c r="J97" s="5">
        <v>197203</v>
      </c>
      <c r="K97">
        <v>200603</v>
      </c>
      <c r="L97" s="5">
        <v>34</v>
      </c>
      <c r="M97" t="s">
        <v>425</v>
      </c>
      <c r="N97" s="4" t="s">
        <v>65</v>
      </c>
    </row>
    <row r="98" spans="1:14">
      <c r="A98">
        <v>97</v>
      </c>
      <c r="B98" s="1" t="s">
        <v>13</v>
      </c>
      <c r="C98" s="1" t="s">
        <v>14</v>
      </c>
      <c r="D98" s="1" t="s">
        <v>15</v>
      </c>
      <c r="E98" s="52">
        <v>43068200001275</v>
      </c>
      <c r="F98" s="11" t="s">
        <v>199</v>
      </c>
      <c r="G98" s="1" t="s">
        <v>17</v>
      </c>
      <c r="H98" s="5">
        <v>194901</v>
      </c>
      <c r="I98" s="5" t="s">
        <v>379</v>
      </c>
      <c r="J98" s="5">
        <v>197805</v>
      </c>
      <c r="K98">
        <v>200901</v>
      </c>
      <c r="L98" s="5">
        <v>30</v>
      </c>
      <c r="M98" t="s">
        <v>423</v>
      </c>
      <c r="N98" s="4" t="s">
        <v>65</v>
      </c>
    </row>
    <row r="99" spans="1:14">
      <c r="A99">
        <v>98</v>
      </c>
      <c r="B99" s="1" t="s">
        <v>13</v>
      </c>
      <c r="C99" s="1" t="s">
        <v>14</v>
      </c>
      <c r="D99" s="1" t="s">
        <v>15</v>
      </c>
      <c r="E99" s="52">
        <v>43068200001276</v>
      </c>
      <c r="F99" s="11" t="s">
        <v>201</v>
      </c>
      <c r="G99" s="1" t="s">
        <v>17</v>
      </c>
      <c r="H99" s="5">
        <v>194905</v>
      </c>
      <c r="I99" s="5" t="s">
        <v>200</v>
      </c>
      <c r="J99" s="5">
        <v>196509</v>
      </c>
      <c r="K99">
        <v>200905</v>
      </c>
      <c r="L99" s="5">
        <v>43</v>
      </c>
      <c r="M99" t="s">
        <v>423</v>
      </c>
      <c r="N99" s="4" t="s">
        <v>65</v>
      </c>
    </row>
    <row r="100" spans="1:14">
      <c r="A100">
        <v>99</v>
      </c>
      <c r="B100" s="1" t="s">
        <v>13</v>
      </c>
      <c r="C100" s="1" t="s">
        <v>14</v>
      </c>
      <c r="D100" s="1" t="s">
        <v>15</v>
      </c>
      <c r="E100" s="52">
        <v>43068200001277</v>
      </c>
      <c r="F100" s="40" t="s">
        <v>202</v>
      </c>
      <c r="G100" s="1" t="s">
        <v>17</v>
      </c>
      <c r="H100" s="5">
        <v>194807</v>
      </c>
      <c r="I100" s="5" t="s">
        <v>380</v>
      </c>
      <c r="J100" s="5">
        <v>196803</v>
      </c>
      <c r="K100">
        <v>199902</v>
      </c>
      <c r="L100" s="5">
        <v>30</v>
      </c>
      <c r="M100" t="s">
        <v>415</v>
      </c>
      <c r="N100" s="4" t="s">
        <v>65</v>
      </c>
    </row>
    <row r="101" spans="1:14">
      <c r="A101">
        <v>100</v>
      </c>
      <c r="B101" s="1" t="s">
        <v>13</v>
      </c>
      <c r="C101" s="1" t="s">
        <v>14</v>
      </c>
      <c r="D101" s="1" t="s">
        <v>15</v>
      </c>
      <c r="E101" s="52">
        <v>43068200001278</v>
      </c>
      <c r="F101" s="11" t="s">
        <v>203</v>
      </c>
      <c r="G101" s="1" t="s">
        <v>17</v>
      </c>
      <c r="H101" s="5">
        <v>194910</v>
      </c>
      <c r="I101" s="5" t="s">
        <v>381</v>
      </c>
      <c r="J101" s="5">
        <v>197101</v>
      </c>
      <c r="K101">
        <v>200910</v>
      </c>
      <c r="L101" s="5">
        <v>38</v>
      </c>
      <c r="M101" t="s">
        <v>420</v>
      </c>
      <c r="N101" s="4" t="s">
        <v>65</v>
      </c>
    </row>
    <row r="102" spans="1:14">
      <c r="A102">
        <v>101</v>
      </c>
      <c r="B102" s="1" t="s">
        <v>13</v>
      </c>
      <c r="C102" s="1" t="s">
        <v>14</v>
      </c>
      <c r="D102" s="1" t="s">
        <v>15</v>
      </c>
      <c r="E102" s="52">
        <v>43068200001279</v>
      </c>
      <c r="F102" s="11" t="s">
        <v>204</v>
      </c>
      <c r="G102" s="1" t="s">
        <v>17</v>
      </c>
      <c r="H102" s="5">
        <v>194106</v>
      </c>
      <c r="I102" s="5" t="s">
        <v>382</v>
      </c>
      <c r="J102" s="5">
        <v>196601</v>
      </c>
      <c r="K102">
        <v>199902</v>
      </c>
      <c r="L102" s="5">
        <v>33</v>
      </c>
      <c r="M102" t="s">
        <v>415</v>
      </c>
      <c r="N102" s="4" t="s">
        <v>65</v>
      </c>
    </row>
    <row r="103" spans="1:14">
      <c r="A103">
        <v>102</v>
      </c>
      <c r="B103" s="1" t="s">
        <v>13</v>
      </c>
      <c r="C103" s="1" t="s">
        <v>14</v>
      </c>
      <c r="D103" s="1" t="s">
        <v>15</v>
      </c>
      <c r="E103" s="52">
        <v>43068200001280</v>
      </c>
      <c r="F103" s="11" t="s">
        <v>205</v>
      </c>
      <c r="G103" s="1" t="s">
        <v>17</v>
      </c>
      <c r="H103" s="5">
        <v>192909</v>
      </c>
      <c r="I103" s="5" t="s">
        <v>383</v>
      </c>
      <c r="J103" s="5">
        <v>195108</v>
      </c>
      <c r="K103">
        <v>198909</v>
      </c>
      <c r="L103" s="5">
        <v>38</v>
      </c>
      <c r="M103" t="s">
        <v>425</v>
      </c>
      <c r="N103" s="4" t="s">
        <v>65</v>
      </c>
    </row>
    <row r="104" spans="1:14">
      <c r="A104">
        <v>103</v>
      </c>
      <c r="B104" s="1" t="s">
        <v>13</v>
      </c>
      <c r="C104" s="1" t="s">
        <v>14</v>
      </c>
      <c r="D104" s="1" t="s">
        <v>15</v>
      </c>
      <c r="E104" s="52">
        <v>43068200001281</v>
      </c>
      <c r="F104" s="11" t="s">
        <v>206</v>
      </c>
      <c r="G104" s="1" t="s">
        <v>17</v>
      </c>
      <c r="H104" s="5">
        <v>194906</v>
      </c>
      <c r="I104" s="5" t="s">
        <v>384</v>
      </c>
      <c r="J104" s="5">
        <v>197301</v>
      </c>
      <c r="K104">
        <v>200906</v>
      </c>
      <c r="L104" s="5">
        <v>36</v>
      </c>
      <c r="M104" t="s">
        <v>423</v>
      </c>
      <c r="N104" s="4" t="s">
        <v>65</v>
      </c>
    </row>
    <row r="105" spans="1:14">
      <c r="A105">
        <v>104</v>
      </c>
      <c r="B105" s="1" t="s">
        <v>13</v>
      </c>
      <c r="C105" s="1" t="s">
        <v>14</v>
      </c>
      <c r="D105" s="1" t="s">
        <v>15</v>
      </c>
      <c r="E105" s="52">
        <v>43068200001282</v>
      </c>
      <c r="F105" s="11" t="s">
        <v>44</v>
      </c>
      <c r="G105" s="1" t="s">
        <v>17</v>
      </c>
      <c r="H105" s="5">
        <v>195511</v>
      </c>
      <c r="I105" s="5" t="s">
        <v>299</v>
      </c>
      <c r="J105" s="5">
        <v>197604</v>
      </c>
      <c r="K105">
        <v>201511</v>
      </c>
      <c r="L105" s="5">
        <v>39</v>
      </c>
      <c r="M105" t="s">
        <v>425</v>
      </c>
      <c r="N105" s="4" t="s">
        <v>65</v>
      </c>
    </row>
    <row r="106" spans="1:14">
      <c r="A106">
        <v>105</v>
      </c>
      <c r="B106" s="1" t="s">
        <v>13</v>
      </c>
      <c r="C106" s="1" t="s">
        <v>14</v>
      </c>
      <c r="D106" s="1" t="s">
        <v>15</v>
      </c>
      <c r="E106" s="52">
        <v>43068200001283</v>
      </c>
      <c r="F106" s="11" t="s">
        <v>208</v>
      </c>
      <c r="G106" s="1" t="s">
        <v>31</v>
      </c>
      <c r="H106" s="5">
        <v>195805</v>
      </c>
      <c r="I106" s="5" t="s">
        <v>386</v>
      </c>
      <c r="J106" s="5">
        <v>197908</v>
      </c>
      <c r="K106">
        <v>201305</v>
      </c>
      <c r="L106" s="5">
        <v>33</v>
      </c>
      <c r="M106" t="s">
        <v>428</v>
      </c>
      <c r="N106" s="4" t="s">
        <v>65</v>
      </c>
    </row>
    <row r="107" spans="1:14">
      <c r="A107">
        <v>106</v>
      </c>
      <c r="B107" s="1" t="s">
        <v>13</v>
      </c>
      <c r="C107" s="1" t="s">
        <v>14</v>
      </c>
      <c r="D107" s="1" t="s">
        <v>15</v>
      </c>
      <c r="E107" s="52">
        <v>43068200001284</v>
      </c>
      <c r="F107" s="11" t="s">
        <v>209</v>
      </c>
      <c r="G107" s="1" t="s">
        <v>17</v>
      </c>
      <c r="H107" s="5">
        <v>194505</v>
      </c>
      <c r="I107" s="5" t="s">
        <v>387</v>
      </c>
      <c r="J107" s="5">
        <v>197112</v>
      </c>
      <c r="K107">
        <v>200512</v>
      </c>
      <c r="L107" s="5">
        <v>34</v>
      </c>
      <c r="M107" t="s">
        <v>425</v>
      </c>
      <c r="N107" s="4" t="s">
        <v>65</v>
      </c>
    </row>
    <row r="108" spans="1:14">
      <c r="A108">
        <v>107</v>
      </c>
      <c r="B108" s="1" t="s">
        <v>13</v>
      </c>
      <c r="C108" s="1" t="s">
        <v>14</v>
      </c>
      <c r="D108" s="1" t="s">
        <v>15</v>
      </c>
      <c r="E108" s="52">
        <v>43068200001285</v>
      </c>
      <c r="F108" s="40" t="s">
        <v>210</v>
      </c>
      <c r="G108" s="1" t="s">
        <v>17</v>
      </c>
      <c r="H108" s="5">
        <v>193811</v>
      </c>
      <c r="I108" s="5" t="s">
        <v>388</v>
      </c>
      <c r="J108" s="5">
        <v>196603</v>
      </c>
      <c r="K108">
        <v>199811</v>
      </c>
      <c r="L108" s="5">
        <v>32</v>
      </c>
      <c r="M108" t="s">
        <v>425</v>
      </c>
      <c r="N108" s="4" t="s">
        <v>65</v>
      </c>
    </row>
    <row r="109" spans="1:14">
      <c r="A109">
        <v>108</v>
      </c>
      <c r="B109" s="1" t="s">
        <v>13</v>
      </c>
      <c r="C109" s="1" t="s">
        <v>14</v>
      </c>
      <c r="D109" s="1" t="s">
        <v>15</v>
      </c>
      <c r="E109" s="52">
        <v>43068200001286</v>
      </c>
      <c r="F109" s="11" t="s">
        <v>211</v>
      </c>
      <c r="G109" s="1" t="s">
        <v>17</v>
      </c>
      <c r="H109" s="5">
        <v>194609</v>
      </c>
      <c r="I109" s="5" t="s">
        <v>389</v>
      </c>
      <c r="J109" s="5">
        <v>197102</v>
      </c>
      <c r="K109">
        <v>200609</v>
      </c>
      <c r="L109" s="5">
        <v>35</v>
      </c>
      <c r="M109" t="s">
        <v>423</v>
      </c>
      <c r="N109" s="4" t="s">
        <v>65</v>
      </c>
    </row>
    <row r="110" spans="1:14">
      <c r="A110">
        <v>109</v>
      </c>
      <c r="B110" s="1" t="s">
        <v>13</v>
      </c>
      <c r="C110" s="1" t="s">
        <v>14</v>
      </c>
      <c r="D110" s="1" t="s">
        <v>15</v>
      </c>
      <c r="E110" s="52">
        <v>43068200001287</v>
      </c>
      <c r="F110" s="11" t="s">
        <v>212</v>
      </c>
      <c r="G110" s="1" t="s">
        <v>17</v>
      </c>
      <c r="H110" s="5">
        <v>193207</v>
      </c>
      <c r="I110" s="5" t="s">
        <v>390</v>
      </c>
      <c r="J110" s="5">
        <v>195302</v>
      </c>
      <c r="K110">
        <v>199207</v>
      </c>
      <c r="L110" s="5">
        <v>39</v>
      </c>
      <c r="M110" t="s">
        <v>425</v>
      </c>
      <c r="N110" s="4" t="s">
        <v>65</v>
      </c>
    </row>
    <row r="111" spans="1:14">
      <c r="A111">
        <v>110</v>
      </c>
      <c r="B111" s="1" t="s">
        <v>13</v>
      </c>
      <c r="C111" s="1" t="s">
        <v>14</v>
      </c>
      <c r="D111" s="1" t="s">
        <v>15</v>
      </c>
      <c r="E111" s="52">
        <v>43068200001288</v>
      </c>
      <c r="F111" s="11" t="s">
        <v>213</v>
      </c>
      <c r="G111" s="1" t="s">
        <v>17</v>
      </c>
      <c r="H111" s="5">
        <v>194709</v>
      </c>
      <c r="I111" s="5" t="s">
        <v>391</v>
      </c>
      <c r="J111" s="5">
        <v>197509</v>
      </c>
      <c r="K111">
        <v>200709</v>
      </c>
      <c r="L111" s="5">
        <v>32</v>
      </c>
      <c r="M111" t="s">
        <v>423</v>
      </c>
      <c r="N111" s="4" t="s">
        <v>65</v>
      </c>
    </row>
    <row r="112" spans="1:14">
      <c r="A112">
        <v>111</v>
      </c>
      <c r="B112" s="1" t="s">
        <v>13</v>
      </c>
      <c r="C112" s="1" t="s">
        <v>14</v>
      </c>
      <c r="D112" s="1" t="s">
        <v>15</v>
      </c>
      <c r="E112" s="52">
        <v>43068200001289</v>
      </c>
      <c r="F112" s="11" t="s">
        <v>214</v>
      </c>
      <c r="G112" s="1" t="s">
        <v>17</v>
      </c>
      <c r="H112" s="5">
        <v>194801</v>
      </c>
      <c r="I112" s="5" t="s">
        <v>392</v>
      </c>
      <c r="J112" s="5">
        <v>196812</v>
      </c>
      <c r="K112">
        <v>200801</v>
      </c>
      <c r="L112" s="5">
        <v>39</v>
      </c>
      <c r="M112" t="s">
        <v>423</v>
      </c>
      <c r="N112" s="4" t="s">
        <v>65</v>
      </c>
    </row>
    <row r="113" spans="1:14">
      <c r="A113">
        <v>112</v>
      </c>
      <c r="B113" s="1" t="s">
        <v>13</v>
      </c>
      <c r="C113" s="1" t="s">
        <v>14</v>
      </c>
      <c r="D113" s="1" t="s">
        <v>15</v>
      </c>
      <c r="E113" s="52">
        <v>43068200001290</v>
      </c>
      <c r="F113" s="11" t="s">
        <v>215</v>
      </c>
      <c r="G113" s="1" t="s">
        <v>17</v>
      </c>
      <c r="H113" s="5">
        <v>195404</v>
      </c>
      <c r="I113" s="5" t="s">
        <v>393</v>
      </c>
      <c r="J113" s="5">
        <v>197703</v>
      </c>
      <c r="K113">
        <v>201404</v>
      </c>
      <c r="L113" s="5">
        <v>37</v>
      </c>
      <c r="M113" t="s">
        <v>423</v>
      </c>
      <c r="N113" s="4" t="s">
        <v>65</v>
      </c>
    </row>
    <row r="114" spans="1:14">
      <c r="A114">
        <v>113</v>
      </c>
      <c r="B114" s="1" t="s">
        <v>13</v>
      </c>
      <c r="C114" s="1" t="s">
        <v>14</v>
      </c>
      <c r="D114" s="1" t="s">
        <v>15</v>
      </c>
      <c r="E114" s="52">
        <v>43068200001291</v>
      </c>
      <c r="F114" s="11" t="s">
        <v>46</v>
      </c>
      <c r="G114" s="1" t="s">
        <v>17</v>
      </c>
      <c r="H114" s="5">
        <v>195601</v>
      </c>
      <c r="I114" s="5" t="s">
        <v>272</v>
      </c>
      <c r="J114" s="5">
        <v>197608</v>
      </c>
      <c r="K114">
        <v>201512</v>
      </c>
      <c r="L114" s="5">
        <v>39</v>
      </c>
      <c r="M114" s="1" t="s">
        <v>56</v>
      </c>
      <c r="N114" s="4" t="s">
        <v>454</v>
      </c>
    </row>
    <row r="115" spans="1:14">
      <c r="A115">
        <v>114</v>
      </c>
      <c r="B115" s="1" t="s">
        <v>13</v>
      </c>
      <c r="C115" s="1" t="s">
        <v>14</v>
      </c>
      <c r="D115" s="1" t="s">
        <v>15</v>
      </c>
      <c r="E115" s="52">
        <v>43068200001292</v>
      </c>
      <c r="F115" s="11" t="s">
        <v>216</v>
      </c>
      <c r="G115" s="1" t="s">
        <v>17</v>
      </c>
      <c r="H115" s="5">
        <v>194707</v>
      </c>
      <c r="I115" s="5" t="s">
        <v>394</v>
      </c>
      <c r="J115" s="5">
        <v>197105</v>
      </c>
      <c r="K115">
        <v>200707</v>
      </c>
      <c r="L115" s="5">
        <v>36</v>
      </c>
      <c r="M115" t="s">
        <v>428</v>
      </c>
      <c r="N115" s="4" t="s">
        <v>65</v>
      </c>
    </row>
    <row r="116" spans="1:14">
      <c r="A116">
        <v>115</v>
      </c>
      <c r="B116" s="1" t="s">
        <v>13</v>
      </c>
      <c r="C116" s="1" t="s">
        <v>14</v>
      </c>
      <c r="D116" s="1" t="s">
        <v>15</v>
      </c>
      <c r="E116" s="52">
        <v>43068200001293</v>
      </c>
      <c r="F116" s="11" t="s">
        <v>217</v>
      </c>
      <c r="G116" s="1" t="s">
        <v>17</v>
      </c>
      <c r="H116" s="5">
        <v>194009</v>
      </c>
      <c r="I116" s="5" t="s">
        <v>395</v>
      </c>
      <c r="J116" s="5">
        <v>195607</v>
      </c>
      <c r="K116">
        <v>200009</v>
      </c>
      <c r="L116" s="5">
        <v>44</v>
      </c>
      <c r="M116" t="s">
        <v>415</v>
      </c>
      <c r="N116" s="4" t="s">
        <v>65</v>
      </c>
    </row>
    <row r="117" spans="1:14">
      <c r="A117">
        <v>116</v>
      </c>
      <c r="B117" s="1" t="s">
        <v>13</v>
      </c>
      <c r="C117" s="1" t="s">
        <v>14</v>
      </c>
      <c r="D117" s="1" t="s">
        <v>15</v>
      </c>
      <c r="E117" s="52">
        <v>43068200001294</v>
      </c>
      <c r="F117" s="11" t="s">
        <v>218</v>
      </c>
      <c r="G117" s="1" t="s">
        <v>17</v>
      </c>
      <c r="H117" s="5">
        <v>194102</v>
      </c>
      <c r="I117" s="5" t="s">
        <v>396</v>
      </c>
      <c r="J117" s="5">
        <v>196809</v>
      </c>
      <c r="K117">
        <v>200202</v>
      </c>
      <c r="L117" s="5">
        <v>33</v>
      </c>
      <c r="M117" t="s">
        <v>425</v>
      </c>
      <c r="N117" s="4" t="s">
        <v>65</v>
      </c>
    </row>
    <row r="118" spans="1:14">
      <c r="A118">
        <v>117</v>
      </c>
      <c r="B118" s="1" t="s">
        <v>13</v>
      </c>
      <c r="C118" s="1" t="s">
        <v>14</v>
      </c>
      <c r="D118" s="1" t="s">
        <v>15</v>
      </c>
      <c r="E118" s="52">
        <v>43068200001295</v>
      </c>
      <c r="F118" s="11" t="s">
        <v>219</v>
      </c>
      <c r="G118" s="1" t="s">
        <v>17</v>
      </c>
      <c r="H118" s="5">
        <v>195410</v>
      </c>
      <c r="I118" s="5" t="s">
        <v>397</v>
      </c>
      <c r="J118" s="5">
        <v>197503</v>
      </c>
      <c r="K118">
        <v>201410</v>
      </c>
      <c r="L118" s="5">
        <v>39</v>
      </c>
      <c r="M118" t="s">
        <v>420</v>
      </c>
      <c r="N118" s="4" t="s">
        <v>65</v>
      </c>
    </row>
    <row r="119" spans="1:14">
      <c r="A119">
        <v>118</v>
      </c>
      <c r="B119" s="1" t="s">
        <v>13</v>
      </c>
      <c r="C119" s="1" t="s">
        <v>14</v>
      </c>
      <c r="D119" s="1" t="s">
        <v>15</v>
      </c>
      <c r="E119" s="52">
        <v>43068200001296</v>
      </c>
      <c r="F119" s="11" t="s">
        <v>220</v>
      </c>
      <c r="G119" s="1" t="s">
        <v>31</v>
      </c>
      <c r="H119" s="5">
        <v>195404</v>
      </c>
      <c r="I119" s="5" t="s">
        <v>398</v>
      </c>
      <c r="J119" s="5">
        <v>197809</v>
      </c>
      <c r="K119">
        <v>200904</v>
      </c>
      <c r="L119" s="5">
        <v>30</v>
      </c>
      <c r="M119" t="s">
        <v>423</v>
      </c>
      <c r="N119" s="4" t="s">
        <v>65</v>
      </c>
    </row>
    <row r="120" spans="1:14">
      <c r="A120">
        <v>119</v>
      </c>
      <c r="B120" s="1" t="s">
        <v>13</v>
      </c>
      <c r="C120" s="1" t="s">
        <v>14</v>
      </c>
      <c r="D120" s="1" t="s">
        <v>15</v>
      </c>
      <c r="E120" s="52">
        <v>43068200001297</v>
      </c>
      <c r="F120" s="11" t="s">
        <v>221</v>
      </c>
      <c r="G120" s="1" t="s">
        <v>17</v>
      </c>
      <c r="H120" s="5">
        <v>194409</v>
      </c>
      <c r="I120" s="5" t="s">
        <v>399</v>
      </c>
      <c r="J120" s="5">
        <v>196410</v>
      </c>
      <c r="K120">
        <v>200409</v>
      </c>
      <c r="L120" s="5">
        <v>39</v>
      </c>
      <c r="M120" t="s">
        <v>425</v>
      </c>
      <c r="N120" s="4" t="s">
        <v>65</v>
      </c>
    </row>
    <row r="121" spans="1:14">
      <c r="A121">
        <v>120</v>
      </c>
      <c r="B121" s="1" t="s">
        <v>13</v>
      </c>
      <c r="C121" s="1" t="s">
        <v>14</v>
      </c>
      <c r="D121" s="1" t="s">
        <v>15</v>
      </c>
      <c r="E121" s="52">
        <v>43068200001298</v>
      </c>
      <c r="F121" s="11" t="s">
        <v>222</v>
      </c>
      <c r="G121" s="1" t="s">
        <v>17</v>
      </c>
      <c r="H121" s="5">
        <v>192607</v>
      </c>
      <c r="I121" s="5" t="s">
        <v>400</v>
      </c>
      <c r="J121" s="5">
        <v>194907</v>
      </c>
      <c r="K121">
        <v>198607</v>
      </c>
      <c r="L121" s="5">
        <v>37</v>
      </c>
      <c r="M121" t="s">
        <v>425</v>
      </c>
      <c r="N121" s="4" t="s">
        <v>65</v>
      </c>
    </row>
    <row r="122" spans="1:14">
      <c r="A122">
        <v>121</v>
      </c>
      <c r="B122" s="1" t="s">
        <v>13</v>
      </c>
      <c r="C122" s="1" t="s">
        <v>14</v>
      </c>
      <c r="D122" s="1" t="s">
        <v>15</v>
      </c>
      <c r="E122" s="52">
        <v>43068200001299</v>
      </c>
      <c r="F122" s="11" t="s">
        <v>223</v>
      </c>
      <c r="G122" s="1" t="s">
        <v>17</v>
      </c>
      <c r="H122" s="5">
        <v>193606</v>
      </c>
      <c r="I122" s="5" t="s">
        <v>401</v>
      </c>
      <c r="J122" s="5">
        <v>195909</v>
      </c>
      <c r="K122">
        <v>199606</v>
      </c>
      <c r="L122" s="5">
        <v>36</v>
      </c>
      <c r="M122" t="s">
        <v>425</v>
      </c>
      <c r="N122" s="4" t="s">
        <v>65</v>
      </c>
    </row>
    <row r="123" spans="1:14">
      <c r="A123">
        <v>122</v>
      </c>
      <c r="B123" s="1" t="s">
        <v>13</v>
      </c>
      <c r="C123" s="1" t="s">
        <v>14</v>
      </c>
      <c r="D123" s="1" t="s">
        <v>15</v>
      </c>
      <c r="E123" s="52">
        <v>43068200001300</v>
      </c>
      <c r="F123" s="11" t="s">
        <v>225</v>
      </c>
      <c r="G123" s="1" t="s">
        <v>31</v>
      </c>
      <c r="H123" s="5">
        <v>195512</v>
      </c>
      <c r="I123" s="5" t="s">
        <v>224</v>
      </c>
      <c r="J123" s="5">
        <v>197504</v>
      </c>
      <c r="K123">
        <v>201012</v>
      </c>
      <c r="L123" s="5">
        <v>35</v>
      </c>
      <c r="M123" t="s">
        <v>423</v>
      </c>
      <c r="N123" s="4" t="s">
        <v>65</v>
      </c>
    </row>
    <row r="124" spans="1:14">
      <c r="A124">
        <v>123</v>
      </c>
      <c r="B124" s="1" t="s">
        <v>13</v>
      </c>
      <c r="C124" s="1" t="s">
        <v>14</v>
      </c>
      <c r="D124" s="1" t="s">
        <v>15</v>
      </c>
      <c r="E124" s="52">
        <v>43068200001301</v>
      </c>
      <c r="F124" s="11" t="s">
        <v>226</v>
      </c>
      <c r="G124" s="1" t="s">
        <v>31</v>
      </c>
      <c r="H124" s="5">
        <v>195404</v>
      </c>
      <c r="I124" s="5" t="s">
        <v>402</v>
      </c>
      <c r="J124" s="5">
        <v>197003</v>
      </c>
      <c r="K124">
        <v>200904</v>
      </c>
      <c r="L124" s="5">
        <v>39</v>
      </c>
      <c r="M124" t="s">
        <v>423</v>
      </c>
      <c r="N124" s="4" t="s">
        <v>65</v>
      </c>
    </row>
    <row r="125" spans="1:14">
      <c r="A125">
        <v>124</v>
      </c>
      <c r="B125" s="1" t="s">
        <v>13</v>
      </c>
      <c r="C125" s="1" t="s">
        <v>14</v>
      </c>
      <c r="D125" s="1" t="s">
        <v>15</v>
      </c>
      <c r="E125" s="52">
        <v>43068200001302</v>
      </c>
      <c r="F125" s="40" t="s">
        <v>227</v>
      </c>
      <c r="G125" s="1" t="s">
        <v>17</v>
      </c>
      <c r="H125" s="5">
        <v>193907</v>
      </c>
      <c r="I125" s="5" t="s">
        <v>403</v>
      </c>
      <c r="J125" s="5">
        <v>195803</v>
      </c>
      <c r="K125">
        <v>199907</v>
      </c>
      <c r="L125" s="5">
        <v>41</v>
      </c>
      <c r="M125" t="s">
        <v>425</v>
      </c>
      <c r="N125" s="4" t="s">
        <v>65</v>
      </c>
    </row>
    <row r="126" spans="1:14">
      <c r="A126">
        <v>125</v>
      </c>
      <c r="B126" s="1" t="s">
        <v>13</v>
      </c>
      <c r="C126" s="1" t="s">
        <v>14</v>
      </c>
      <c r="D126" s="1" t="s">
        <v>15</v>
      </c>
      <c r="E126" s="52">
        <v>43068200001303</v>
      </c>
      <c r="F126" s="11" t="s">
        <v>228</v>
      </c>
      <c r="G126" s="1" t="s">
        <v>17</v>
      </c>
      <c r="H126" s="5">
        <v>195002</v>
      </c>
      <c r="I126" s="5" t="s">
        <v>404</v>
      </c>
      <c r="J126" s="5">
        <v>197112</v>
      </c>
      <c r="K126">
        <v>201002</v>
      </c>
      <c r="L126" s="5">
        <v>38</v>
      </c>
      <c r="M126" t="s">
        <v>423</v>
      </c>
      <c r="N126" s="4" t="s">
        <v>65</v>
      </c>
    </row>
    <row r="127" spans="1:14">
      <c r="A127">
        <v>126</v>
      </c>
      <c r="B127" s="1" t="s">
        <v>13</v>
      </c>
      <c r="C127" s="1" t="s">
        <v>14</v>
      </c>
      <c r="D127" s="1" t="s">
        <v>15</v>
      </c>
      <c r="E127" s="52">
        <v>43068200001304</v>
      </c>
      <c r="F127" s="11" t="s">
        <v>230</v>
      </c>
      <c r="G127" s="1" t="s">
        <v>17</v>
      </c>
      <c r="H127" s="5">
        <v>192701</v>
      </c>
      <c r="I127" s="5" t="s">
        <v>406</v>
      </c>
      <c r="J127" s="5">
        <v>194912</v>
      </c>
      <c r="K127">
        <v>198701</v>
      </c>
      <c r="L127" s="5">
        <v>37</v>
      </c>
      <c r="M127" t="s">
        <v>425</v>
      </c>
      <c r="N127" s="4" t="s">
        <v>65</v>
      </c>
    </row>
    <row r="128" spans="1:14">
      <c r="A128">
        <v>127</v>
      </c>
      <c r="B128" s="1" t="s">
        <v>13</v>
      </c>
      <c r="C128" s="1" t="s">
        <v>14</v>
      </c>
      <c r="D128" s="1" t="s">
        <v>15</v>
      </c>
      <c r="E128" s="52">
        <v>43068200001305</v>
      </c>
      <c r="F128" s="11" t="s">
        <v>231</v>
      </c>
      <c r="G128" s="1" t="s">
        <v>17</v>
      </c>
      <c r="H128" s="5">
        <v>194508</v>
      </c>
      <c r="I128" s="5" t="s">
        <v>407</v>
      </c>
      <c r="J128" s="5">
        <v>196307</v>
      </c>
      <c r="K128">
        <v>200508</v>
      </c>
      <c r="L128" s="5">
        <v>42</v>
      </c>
      <c r="M128" t="s">
        <v>425</v>
      </c>
      <c r="N128" s="4" t="s">
        <v>65</v>
      </c>
    </row>
    <row r="129" spans="1:14">
      <c r="A129">
        <v>128</v>
      </c>
      <c r="B129" s="1" t="s">
        <v>13</v>
      </c>
      <c r="C129" s="1" t="s">
        <v>14</v>
      </c>
      <c r="D129" s="1" t="s">
        <v>15</v>
      </c>
      <c r="E129" s="52">
        <v>43068200001306</v>
      </c>
      <c r="F129" s="11" t="s">
        <v>232</v>
      </c>
      <c r="G129" s="1" t="s">
        <v>17</v>
      </c>
      <c r="H129" s="5">
        <v>192409</v>
      </c>
      <c r="I129" s="5" t="s">
        <v>408</v>
      </c>
      <c r="J129" s="5">
        <v>195110</v>
      </c>
      <c r="K129">
        <v>198409</v>
      </c>
      <c r="L129" s="5">
        <v>32</v>
      </c>
      <c r="M129" t="s">
        <v>425</v>
      </c>
      <c r="N129" s="4" t="s">
        <v>65</v>
      </c>
    </row>
    <row r="130" spans="1:14">
      <c r="A130">
        <v>129</v>
      </c>
      <c r="B130" s="1" t="s">
        <v>13</v>
      </c>
      <c r="C130" s="1" t="s">
        <v>14</v>
      </c>
      <c r="D130" s="1" t="s">
        <v>15</v>
      </c>
      <c r="E130" s="52">
        <v>43068200001307</v>
      </c>
      <c r="F130" s="11" t="s">
        <v>233</v>
      </c>
      <c r="G130" s="1" t="s">
        <v>31</v>
      </c>
      <c r="H130" s="5">
        <v>194401</v>
      </c>
      <c r="I130" s="5" t="s">
        <v>409</v>
      </c>
      <c r="J130" s="5">
        <v>195909</v>
      </c>
      <c r="K130">
        <v>199901</v>
      </c>
      <c r="L130" s="5">
        <v>39</v>
      </c>
      <c r="M130" t="s">
        <v>425</v>
      </c>
      <c r="N130" s="4" t="s">
        <v>65</v>
      </c>
    </row>
    <row r="131" spans="1:14">
      <c r="A131">
        <v>130</v>
      </c>
      <c r="B131" s="1" t="s">
        <v>13</v>
      </c>
      <c r="C131" s="1" t="s">
        <v>14</v>
      </c>
      <c r="D131" s="1" t="s">
        <v>15</v>
      </c>
      <c r="E131" s="52">
        <v>43068200001308</v>
      </c>
      <c r="F131" s="11" t="s">
        <v>234</v>
      </c>
      <c r="G131" s="1" t="s">
        <v>17</v>
      </c>
      <c r="H131" s="5">
        <v>195411</v>
      </c>
      <c r="I131" s="5" t="s">
        <v>410</v>
      </c>
      <c r="J131" s="5">
        <v>197203</v>
      </c>
      <c r="K131">
        <v>201411</v>
      </c>
      <c r="L131" s="5">
        <v>42</v>
      </c>
      <c r="M131" t="s">
        <v>425</v>
      </c>
      <c r="N131" s="4" t="s">
        <v>65</v>
      </c>
    </row>
    <row r="132" spans="1:14">
      <c r="A132">
        <v>131</v>
      </c>
      <c r="B132" s="1" t="s">
        <v>13</v>
      </c>
      <c r="C132" s="1" t="s">
        <v>14</v>
      </c>
      <c r="D132" s="1" t="s">
        <v>15</v>
      </c>
      <c r="E132" s="52">
        <v>43068200001309</v>
      </c>
      <c r="F132" s="11" t="s">
        <v>597</v>
      </c>
      <c r="G132" s="1" t="s">
        <v>598</v>
      </c>
      <c r="H132" s="5">
        <v>196410</v>
      </c>
      <c r="I132" s="37" t="s">
        <v>599</v>
      </c>
      <c r="J132" s="5">
        <v>198006</v>
      </c>
      <c r="L132" s="5">
        <v>37</v>
      </c>
      <c r="M132" t="s">
        <v>600</v>
      </c>
      <c r="N132" s="1" t="s">
        <v>601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L191"/>
  <sheetViews>
    <sheetView topLeftCell="A112" workbookViewId="0">
      <selection activeCell="C26" sqref="C26"/>
    </sheetView>
  </sheetViews>
  <sheetFormatPr defaultRowHeight="14.25"/>
  <cols>
    <col min="3" max="3" width="20.375" customWidth="1"/>
    <col min="4" max="4" width="13.125" customWidth="1"/>
    <col min="10" max="10" width="20.625" style="6" bestFit="1" customWidth="1"/>
    <col min="11" max="11" width="4.875" customWidth="1"/>
  </cols>
  <sheetData>
    <row r="1" spans="2:12">
      <c r="B1" t="s">
        <v>51</v>
      </c>
      <c r="C1" s="5" t="s">
        <v>292</v>
      </c>
      <c r="I1" s="1" t="s">
        <v>110</v>
      </c>
      <c r="J1" s="6" t="s">
        <v>291</v>
      </c>
      <c r="K1">
        <v>63</v>
      </c>
      <c r="L1" s="1" t="s">
        <v>110</v>
      </c>
    </row>
    <row r="2" spans="2:12">
      <c r="B2" t="s">
        <v>16</v>
      </c>
      <c r="C2" s="5" t="s">
        <v>303</v>
      </c>
      <c r="D2" t="str">
        <f>VLOOKUP(C2,$J$1:$L$191,3,TRUE)</f>
        <v>谌海航</v>
      </c>
      <c r="E2" t="str">
        <f>IF(B2=D2,"OK","")</f>
        <v>OK</v>
      </c>
      <c r="I2" s="1" t="s">
        <v>115</v>
      </c>
      <c r="J2" s="6" t="s">
        <v>307</v>
      </c>
      <c r="K2">
        <v>80</v>
      </c>
      <c r="L2" s="1" t="s">
        <v>115</v>
      </c>
    </row>
    <row r="3" spans="2:12">
      <c r="B3" t="s">
        <v>18</v>
      </c>
      <c r="C3" s="5" t="s">
        <v>304</v>
      </c>
      <c r="D3" t="str">
        <f t="shared" ref="D3:D66" si="0">VLOOKUP(C3,$J$1:$L$191,3,TRUE)</f>
        <v>戴家乐</v>
      </c>
      <c r="E3" t="str">
        <f t="shared" ref="E3:E66" si="1">IF(B3=D3,"OK","")</f>
        <v>OK</v>
      </c>
      <c r="I3" s="1" t="s">
        <v>77</v>
      </c>
      <c r="J3" s="6" t="s">
        <v>250</v>
      </c>
      <c r="K3">
        <v>16</v>
      </c>
      <c r="L3" s="1" t="s">
        <v>77</v>
      </c>
    </row>
    <row r="4" spans="2:12">
      <c r="B4" s="1" t="s">
        <v>19</v>
      </c>
      <c r="C4" s="5" t="s">
        <v>264</v>
      </c>
      <c r="D4" t="str">
        <f t="shared" si="0"/>
        <v>丁海迁</v>
      </c>
      <c r="E4" t="str">
        <f t="shared" si="1"/>
        <v>OK</v>
      </c>
      <c r="I4" s="1" t="s">
        <v>83</v>
      </c>
      <c r="J4" s="6" t="s">
        <v>254</v>
      </c>
      <c r="K4">
        <v>21</v>
      </c>
      <c r="L4" s="1" t="s">
        <v>83</v>
      </c>
    </row>
    <row r="5" spans="2:12">
      <c r="B5" t="s">
        <v>102</v>
      </c>
      <c r="C5" s="5" t="s">
        <v>271</v>
      </c>
      <c r="D5" t="str">
        <f t="shared" si="0"/>
        <v>方兵泉</v>
      </c>
      <c r="E5" t="str">
        <f t="shared" si="1"/>
        <v>OK</v>
      </c>
      <c r="I5" s="1" t="s">
        <v>34</v>
      </c>
      <c r="J5" s="6" t="s">
        <v>90</v>
      </c>
      <c r="K5">
        <v>28</v>
      </c>
      <c r="L5" s="1" t="s">
        <v>34</v>
      </c>
    </row>
    <row r="6" spans="2:12">
      <c r="B6" t="s">
        <v>21</v>
      </c>
      <c r="C6" s="5" t="s">
        <v>305</v>
      </c>
      <c r="D6" t="str">
        <f t="shared" si="0"/>
        <v>方许昌</v>
      </c>
      <c r="E6" t="str">
        <f t="shared" si="1"/>
        <v>OK</v>
      </c>
      <c r="I6" s="1" t="s">
        <v>232</v>
      </c>
      <c r="J6" s="6" t="s">
        <v>408</v>
      </c>
      <c r="K6">
        <v>189</v>
      </c>
      <c r="L6" s="1" t="s">
        <v>232</v>
      </c>
    </row>
    <row r="7" spans="2:12">
      <c r="B7" t="s">
        <v>22</v>
      </c>
      <c r="C7" s="5" t="s">
        <v>247</v>
      </c>
      <c r="D7" t="str">
        <f t="shared" si="0"/>
        <v>方应良</v>
      </c>
      <c r="E7" t="str">
        <f t="shared" si="1"/>
        <v>OK</v>
      </c>
      <c r="I7" s="1" t="s">
        <v>194</v>
      </c>
      <c r="J7" s="6" t="s">
        <v>193</v>
      </c>
      <c r="K7">
        <v>153</v>
      </c>
      <c r="L7" s="1" t="s">
        <v>194</v>
      </c>
    </row>
    <row r="8" spans="2:12">
      <c r="B8" t="s">
        <v>24</v>
      </c>
      <c r="C8" s="5" t="s">
        <v>295</v>
      </c>
      <c r="D8" t="str">
        <f t="shared" si="0"/>
        <v>方正林</v>
      </c>
      <c r="E8" t="str">
        <f t="shared" si="1"/>
        <v>OK</v>
      </c>
      <c r="I8" s="1" t="s">
        <v>222</v>
      </c>
      <c r="J8" s="6" t="s">
        <v>400</v>
      </c>
      <c r="K8">
        <v>180</v>
      </c>
      <c r="L8" s="1" t="s">
        <v>222</v>
      </c>
    </row>
    <row r="9" spans="2:12">
      <c r="B9" t="s">
        <v>26</v>
      </c>
      <c r="C9" s="5" t="s">
        <v>296</v>
      </c>
      <c r="D9" t="str">
        <f t="shared" si="0"/>
        <v>方仲炎</v>
      </c>
      <c r="E9" t="str">
        <f t="shared" si="1"/>
        <v>OK</v>
      </c>
      <c r="I9" s="1" t="s">
        <v>138</v>
      </c>
      <c r="J9" s="6" t="s">
        <v>324</v>
      </c>
      <c r="K9">
        <v>100</v>
      </c>
      <c r="L9" s="1" t="s">
        <v>138</v>
      </c>
    </row>
    <row r="10" spans="2:12">
      <c r="B10" t="s">
        <v>28</v>
      </c>
      <c r="C10" s="5" t="s">
        <v>298</v>
      </c>
      <c r="D10" t="str">
        <f t="shared" si="0"/>
        <v>何华祥</v>
      </c>
      <c r="E10" t="str">
        <f t="shared" si="1"/>
        <v>OK</v>
      </c>
      <c r="I10" s="1" t="s">
        <v>230</v>
      </c>
      <c r="J10" s="6" t="s">
        <v>406</v>
      </c>
      <c r="K10">
        <v>187</v>
      </c>
      <c r="L10" s="1" t="s">
        <v>230</v>
      </c>
    </row>
    <row r="11" spans="2:12">
      <c r="B11" t="s">
        <v>61</v>
      </c>
      <c r="C11" s="5" t="s">
        <v>293</v>
      </c>
      <c r="D11" t="str">
        <f t="shared" si="0"/>
        <v>何小幸</v>
      </c>
      <c r="E11" t="str">
        <f t="shared" si="1"/>
        <v>OK</v>
      </c>
      <c r="I11" s="1" t="s">
        <v>133</v>
      </c>
      <c r="J11" s="6" t="s">
        <v>132</v>
      </c>
      <c r="K11">
        <v>95</v>
      </c>
      <c r="L11" s="1" t="s">
        <v>133</v>
      </c>
    </row>
    <row r="12" spans="2:12">
      <c r="B12" t="s">
        <v>30</v>
      </c>
      <c r="C12" s="5" t="s">
        <v>277</v>
      </c>
      <c r="D12" t="str">
        <f t="shared" si="0"/>
        <v>江文英</v>
      </c>
      <c r="E12" t="str">
        <f t="shared" si="1"/>
        <v>OK</v>
      </c>
      <c r="I12" s="1" t="s">
        <v>171</v>
      </c>
      <c r="J12" s="6" t="s">
        <v>353</v>
      </c>
      <c r="K12">
        <v>131</v>
      </c>
      <c r="L12" s="1" t="s">
        <v>171</v>
      </c>
    </row>
    <row r="13" spans="2:12">
      <c r="B13" t="s">
        <v>52</v>
      </c>
      <c r="C13" s="5" t="s">
        <v>259</v>
      </c>
      <c r="D13" t="str">
        <f t="shared" si="0"/>
        <v>江武荣</v>
      </c>
      <c r="E13" t="str">
        <f t="shared" si="1"/>
        <v>OK</v>
      </c>
      <c r="I13" s="1" t="s">
        <v>187</v>
      </c>
      <c r="J13" s="6" t="s">
        <v>369</v>
      </c>
      <c r="K13">
        <v>147</v>
      </c>
      <c r="L13" s="1" t="s">
        <v>187</v>
      </c>
    </row>
    <row r="14" spans="2:12">
      <c r="B14" t="s">
        <v>33</v>
      </c>
      <c r="C14" s="5" t="s">
        <v>279</v>
      </c>
      <c r="D14" t="str">
        <f t="shared" si="0"/>
        <v>李春初</v>
      </c>
      <c r="E14" t="str">
        <f t="shared" si="1"/>
        <v>OK</v>
      </c>
      <c r="I14" s="1" t="s">
        <v>181</v>
      </c>
      <c r="J14" s="6" t="s">
        <v>363</v>
      </c>
      <c r="K14">
        <v>141</v>
      </c>
      <c r="L14" s="1" t="s">
        <v>181</v>
      </c>
    </row>
    <row r="15" spans="2:12">
      <c r="B15" t="s">
        <v>34</v>
      </c>
      <c r="C15" s="5" t="s">
        <v>90</v>
      </c>
      <c r="D15" t="str">
        <f t="shared" si="0"/>
        <v>李定初</v>
      </c>
      <c r="E15" t="str">
        <f t="shared" si="1"/>
        <v>OK</v>
      </c>
      <c r="I15" s="1" t="s">
        <v>160</v>
      </c>
      <c r="J15" s="6" t="s">
        <v>344</v>
      </c>
      <c r="K15">
        <v>121</v>
      </c>
      <c r="L15" s="1" t="s">
        <v>160</v>
      </c>
    </row>
    <row r="16" spans="2:12">
      <c r="B16" t="s">
        <v>35</v>
      </c>
      <c r="C16" s="5" t="s">
        <v>274</v>
      </c>
      <c r="D16" t="str">
        <f t="shared" si="0"/>
        <v>李桂香</v>
      </c>
      <c r="E16" t="str">
        <f t="shared" si="1"/>
        <v>OK</v>
      </c>
      <c r="I16" s="1" t="s">
        <v>205</v>
      </c>
      <c r="J16" s="6" t="s">
        <v>383</v>
      </c>
      <c r="K16">
        <v>163</v>
      </c>
      <c r="L16" s="1" t="s">
        <v>205</v>
      </c>
    </row>
    <row r="17" spans="2:12">
      <c r="B17" t="s">
        <v>36</v>
      </c>
      <c r="C17" s="5" t="s">
        <v>278</v>
      </c>
      <c r="D17" t="str">
        <f t="shared" si="0"/>
        <v>李明祥</v>
      </c>
      <c r="E17" t="str">
        <f t="shared" si="1"/>
        <v>OK</v>
      </c>
      <c r="I17" s="1" t="s">
        <v>179</v>
      </c>
      <c r="J17" s="6" t="s">
        <v>361</v>
      </c>
      <c r="K17">
        <v>139</v>
      </c>
      <c r="L17" s="1" t="s">
        <v>179</v>
      </c>
    </row>
    <row r="18" spans="2:12">
      <c r="B18" t="s">
        <v>37</v>
      </c>
      <c r="C18" s="5" t="s">
        <v>282</v>
      </c>
      <c r="D18" t="str">
        <f t="shared" si="0"/>
        <v>李玉池</v>
      </c>
      <c r="E18" t="str">
        <f t="shared" si="1"/>
        <v>OK</v>
      </c>
      <c r="I18" s="1" t="s">
        <v>212</v>
      </c>
      <c r="J18" s="6" t="s">
        <v>390</v>
      </c>
      <c r="K18">
        <v>170</v>
      </c>
      <c r="L18" s="1" t="s">
        <v>212</v>
      </c>
    </row>
    <row r="19" spans="2:12">
      <c r="B19" t="s">
        <v>38</v>
      </c>
      <c r="C19" s="5" t="s">
        <v>260</v>
      </c>
      <c r="D19" t="str">
        <f t="shared" si="0"/>
        <v>刘志明</v>
      </c>
      <c r="E19" t="str">
        <f t="shared" si="1"/>
        <v>OK</v>
      </c>
      <c r="I19" s="1" t="s">
        <v>139</v>
      </c>
      <c r="J19" s="6" t="s">
        <v>325</v>
      </c>
      <c r="K19">
        <v>101</v>
      </c>
      <c r="L19" s="1" t="s">
        <v>139</v>
      </c>
    </row>
    <row r="20" spans="2:12">
      <c r="B20" t="s">
        <v>39</v>
      </c>
      <c r="C20" s="5" t="s">
        <v>301</v>
      </c>
      <c r="D20" t="str">
        <f t="shared" si="0"/>
        <v>卢平波</v>
      </c>
      <c r="E20" t="str">
        <f t="shared" si="1"/>
        <v>OK</v>
      </c>
      <c r="I20" s="1" t="s">
        <v>192</v>
      </c>
      <c r="J20" s="6" t="s">
        <v>374</v>
      </c>
      <c r="K20">
        <v>152</v>
      </c>
      <c r="L20" s="1" t="s">
        <v>192</v>
      </c>
    </row>
    <row r="21" spans="2:12">
      <c r="B21" t="s">
        <v>40</v>
      </c>
      <c r="C21" s="5" t="s">
        <v>288</v>
      </c>
      <c r="D21" t="str">
        <f t="shared" si="0"/>
        <v>彭兰英</v>
      </c>
      <c r="E21" t="str">
        <f t="shared" si="1"/>
        <v>OK</v>
      </c>
      <c r="I21" s="1" t="s">
        <v>223</v>
      </c>
      <c r="J21" s="6" t="s">
        <v>401</v>
      </c>
      <c r="K21">
        <v>181</v>
      </c>
      <c r="L21" s="1" t="s">
        <v>223</v>
      </c>
    </row>
    <row r="22" spans="2:12">
      <c r="B22" t="s">
        <v>62</v>
      </c>
      <c r="C22" s="5" t="s">
        <v>290</v>
      </c>
      <c r="D22" t="str">
        <f t="shared" si="0"/>
        <v>沈伟兰</v>
      </c>
      <c r="E22" t="str">
        <f t="shared" si="1"/>
        <v>OK</v>
      </c>
      <c r="I22" s="1" t="s">
        <v>147</v>
      </c>
      <c r="J22" s="6" t="s">
        <v>333</v>
      </c>
      <c r="K22">
        <v>109</v>
      </c>
      <c r="L22" s="1" t="s">
        <v>147</v>
      </c>
    </row>
    <row r="23" spans="2:12">
      <c r="B23" t="s">
        <v>42</v>
      </c>
      <c r="C23" s="5" t="s">
        <v>289</v>
      </c>
      <c r="D23" t="str">
        <f t="shared" si="0"/>
        <v>汪春堂</v>
      </c>
      <c r="E23" t="str">
        <f t="shared" si="1"/>
        <v>OK</v>
      </c>
      <c r="I23" s="1" t="s">
        <v>207</v>
      </c>
      <c r="J23" s="6" t="s">
        <v>385</v>
      </c>
      <c r="K23">
        <v>165</v>
      </c>
      <c r="L23" s="1" t="s">
        <v>207</v>
      </c>
    </row>
    <row r="24" spans="2:12">
      <c r="B24" t="s">
        <v>43</v>
      </c>
      <c r="C24" s="5" t="s">
        <v>86</v>
      </c>
      <c r="D24" t="str">
        <f t="shared" si="0"/>
        <v>汪国光</v>
      </c>
      <c r="E24" t="str">
        <f t="shared" si="1"/>
        <v>OK</v>
      </c>
      <c r="I24" s="1" t="s">
        <v>210</v>
      </c>
      <c r="J24" s="6" t="s">
        <v>388</v>
      </c>
      <c r="K24">
        <v>168</v>
      </c>
      <c r="L24" s="1" t="s">
        <v>210</v>
      </c>
    </row>
    <row r="25" spans="2:12">
      <c r="B25" t="s">
        <v>45</v>
      </c>
      <c r="C25" s="5" t="s">
        <v>240</v>
      </c>
      <c r="D25" t="str">
        <f t="shared" si="0"/>
        <v>谢芬芳</v>
      </c>
      <c r="E25" t="str">
        <f t="shared" si="1"/>
        <v>OK</v>
      </c>
      <c r="I25" s="1" t="s">
        <v>174</v>
      </c>
      <c r="J25" s="6" t="s">
        <v>356</v>
      </c>
      <c r="K25">
        <v>134</v>
      </c>
      <c r="L25" s="1" t="s">
        <v>174</v>
      </c>
    </row>
    <row r="26" spans="2:12">
      <c r="B26" t="s">
        <v>47</v>
      </c>
      <c r="C26" s="5" t="s">
        <v>283</v>
      </c>
      <c r="D26" t="str">
        <f t="shared" si="0"/>
        <v>杨明初</v>
      </c>
      <c r="E26" t="str">
        <f t="shared" si="1"/>
        <v>OK</v>
      </c>
      <c r="I26" s="1" t="s">
        <v>227</v>
      </c>
      <c r="J26" s="6" t="s">
        <v>403</v>
      </c>
      <c r="K26">
        <v>184</v>
      </c>
      <c r="L26" s="1" t="s">
        <v>227</v>
      </c>
    </row>
    <row r="27" spans="2:12">
      <c r="B27" t="s">
        <v>48</v>
      </c>
      <c r="C27" s="5" t="s">
        <v>275</v>
      </c>
      <c r="D27" t="str">
        <f t="shared" si="0"/>
        <v>杨清时</v>
      </c>
      <c r="E27" t="str">
        <f t="shared" si="1"/>
        <v>OK</v>
      </c>
      <c r="I27" s="1" t="s">
        <v>185</v>
      </c>
      <c r="J27" s="6" t="s">
        <v>367</v>
      </c>
      <c r="K27">
        <v>145</v>
      </c>
      <c r="L27" s="1" t="s">
        <v>185</v>
      </c>
    </row>
    <row r="28" spans="2:12">
      <c r="B28" t="s">
        <v>49</v>
      </c>
      <c r="C28" s="5" t="s">
        <v>302</v>
      </c>
      <c r="D28" t="str">
        <f t="shared" si="0"/>
        <v>杨正会</v>
      </c>
      <c r="E28" t="str">
        <f t="shared" si="1"/>
        <v>OK</v>
      </c>
      <c r="I28" s="1" t="s">
        <v>142</v>
      </c>
      <c r="J28" s="6" t="s">
        <v>328</v>
      </c>
      <c r="K28">
        <v>104</v>
      </c>
      <c r="L28" s="1" t="s">
        <v>142</v>
      </c>
    </row>
    <row r="29" spans="2:12">
      <c r="B29" t="s">
        <v>53</v>
      </c>
      <c r="C29" s="5" t="s">
        <v>257</v>
      </c>
      <c r="D29" t="str">
        <f t="shared" si="0"/>
        <v>姚国祥</v>
      </c>
      <c r="E29" t="str">
        <f t="shared" si="1"/>
        <v>OK</v>
      </c>
      <c r="I29" s="1" t="s">
        <v>154</v>
      </c>
      <c r="J29" s="6" t="s">
        <v>340</v>
      </c>
      <c r="K29">
        <v>116</v>
      </c>
      <c r="L29" s="1" t="s">
        <v>154</v>
      </c>
    </row>
    <row r="30" spans="2:12">
      <c r="B30" t="s">
        <v>50</v>
      </c>
      <c r="C30" s="5" t="s">
        <v>248</v>
      </c>
      <c r="D30" t="str">
        <f t="shared" si="0"/>
        <v>余晓清</v>
      </c>
      <c r="E30" t="str">
        <f t="shared" si="1"/>
        <v>OK</v>
      </c>
      <c r="I30" s="1" t="s">
        <v>189</v>
      </c>
      <c r="J30" s="6" t="s">
        <v>371</v>
      </c>
      <c r="K30">
        <v>149</v>
      </c>
      <c r="L30" s="1" t="s">
        <v>189</v>
      </c>
    </row>
    <row r="31" spans="2:12">
      <c r="B31" t="s">
        <v>127</v>
      </c>
      <c r="C31" s="5" t="s">
        <v>317</v>
      </c>
      <c r="D31" t="str">
        <f t="shared" si="0"/>
        <v>蔡松虎</v>
      </c>
      <c r="E31" t="str">
        <f t="shared" si="1"/>
        <v>OK</v>
      </c>
      <c r="I31" s="1" t="s">
        <v>217</v>
      </c>
      <c r="J31" s="6" t="s">
        <v>395</v>
      </c>
      <c r="K31">
        <v>175</v>
      </c>
      <c r="L31" s="1" t="s">
        <v>217</v>
      </c>
    </row>
    <row r="32" spans="2:12">
      <c r="B32" t="s">
        <v>229</v>
      </c>
      <c r="C32" s="5" t="s">
        <v>405</v>
      </c>
      <c r="D32" t="str">
        <f t="shared" si="0"/>
        <v>曾庆希</v>
      </c>
      <c r="E32" t="str">
        <f t="shared" si="1"/>
        <v>OK</v>
      </c>
      <c r="I32" s="1" t="s">
        <v>135</v>
      </c>
      <c r="J32" s="6" t="s">
        <v>321</v>
      </c>
      <c r="K32">
        <v>97</v>
      </c>
      <c r="L32" s="1" t="s">
        <v>135</v>
      </c>
    </row>
    <row r="33" spans="2:12">
      <c r="B33" t="s">
        <v>129</v>
      </c>
      <c r="C33" s="5" t="s">
        <v>128</v>
      </c>
      <c r="D33" t="str">
        <f t="shared" si="0"/>
        <v>柴喜莲</v>
      </c>
      <c r="E33" t="str">
        <f t="shared" si="1"/>
        <v>OK</v>
      </c>
      <c r="I33" s="1" t="s">
        <v>145</v>
      </c>
      <c r="J33" s="6" t="s">
        <v>331</v>
      </c>
      <c r="K33">
        <v>107</v>
      </c>
      <c r="L33" s="1" t="s">
        <v>145</v>
      </c>
    </row>
    <row r="34" spans="2:12">
      <c r="B34" t="s">
        <v>130</v>
      </c>
      <c r="C34" s="5" t="s">
        <v>318</v>
      </c>
      <c r="D34" t="str">
        <f t="shared" si="0"/>
        <v>陈早清</v>
      </c>
      <c r="E34" t="str">
        <f t="shared" si="1"/>
        <v>OK</v>
      </c>
      <c r="I34" s="1" t="s">
        <v>164</v>
      </c>
      <c r="J34" s="6" t="s">
        <v>348</v>
      </c>
      <c r="K34">
        <v>125</v>
      </c>
      <c r="L34" s="1" t="s">
        <v>164</v>
      </c>
    </row>
    <row r="35" spans="2:12">
      <c r="B35" t="s">
        <v>91</v>
      </c>
      <c r="C35" s="37" t="s">
        <v>261</v>
      </c>
      <c r="D35" t="str">
        <f t="shared" si="0"/>
        <v>程国强</v>
      </c>
      <c r="E35" t="str">
        <f t="shared" si="1"/>
        <v>OK</v>
      </c>
      <c r="I35" s="1" t="s">
        <v>173</v>
      </c>
      <c r="J35" s="6" t="s">
        <v>355</v>
      </c>
      <c r="K35">
        <v>133</v>
      </c>
      <c r="L35" s="1" t="s">
        <v>173</v>
      </c>
    </row>
    <row r="36" spans="2:12">
      <c r="B36" t="s">
        <v>133</v>
      </c>
      <c r="C36" s="5" t="s">
        <v>132</v>
      </c>
      <c r="D36" t="str">
        <f t="shared" si="0"/>
        <v>戴孔宣</v>
      </c>
      <c r="E36" t="str">
        <f t="shared" si="1"/>
        <v>OK</v>
      </c>
      <c r="I36" s="1" t="s">
        <v>218</v>
      </c>
      <c r="J36" s="6" t="s">
        <v>396</v>
      </c>
      <c r="K36">
        <v>176</v>
      </c>
      <c r="L36" s="1" t="s">
        <v>218</v>
      </c>
    </row>
    <row r="37" spans="2:12">
      <c r="B37" t="s">
        <v>134</v>
      </c>
      <c r="C37" s="5" t="s">
        <v>320</v>
      </c>
      <c r="D37" t="str">
        <f t="shared" si="0"/>
        <v>丁继华</v>
      </c>
      <c r="E37" t="str">
        <f t="shared" si="1"/>
        <v>OK</v>
      </c>
      <c r="I37" s="1" t="s">
        <v>204</v>
      </c>
      <c r="J37" s="6" t="s">
        <v>382</v>
      </c>
      <c r="K37">
        <v>162</v>
      </c>
      <c r="L37" s="1" t="s">
        <v>204</v>
      </c>
    </row>
    <row r="38" spans="2:12">
      <c r="B38" t="s">
        <v>135</v>
      </c>
      <c r="C38" s="5" t="s">
        <v>321</v>
      </c>
      <c r="D38" t="str">
        <f t="shared" si="0"/>
        <v>丁继玉</v>
      </c>
      <c r="E38" t="str">
        <f t="shared" si="1"/>
        <v>OK</v>
      </c>
      <c r="I38" s="1" t="s">
        <v>176</v>
      </c>
      <c r="J38" s="6" t="s">
        <v>358</v>
      </c>
      <c r="K38">
        <v>136</v>
      </c>
      <c r="L38" s="1" t="s">
        <v>176</v>
      </c>
    </row>
    <row r="39" spans="2:12">
      <c r="B39" t="s">
        <v>136</v>
      </c>
      <c r="C39" s="5" t="s">
        <v>322</v>
      </c>
      <c r="D39" t="str">
        <f t="shared" si="0"/>
        <v>丁建松</v>
      </c>
      <c r="E39" t="str">
        <f t="shared" si="1"/>
        <v>OK</v>
      </c>
      <c r="I39" s="1" t="s">
        <v>134</v>
      </c>
      <c r="J39" s="6" t="s">
        <v>320</v>
      </c>
      <c r="K39">
        <v>96</v>
      </c>
      <c r="L39" s="1" t="s">
        <v>134</v>
      </c>
    </row>
    <row r="40" spans="2:12">
      <c r="B40" t="s">
        <v>137</v>
      </c>
      <c r="C40" s="5" t="s">
        <v>323</v>
      </c>
      <c r="D40" t="str">
        <f t="shared" si="0"/>
        <v>丁志雄</v>
      </c>
      <c r="E40" t="str">
        <f t="shared" si="1"/>
        <v>OK</v>
      </c>
      <c r="I40" s="1" t="s">
        <v>233</v>
      </c>
      <c r="J40" s="6" t="s">
        <v>409</v>
      </c>
      <c r="K40">
        <v>190</v>
      </c>
      <c r="L40" s="1" t="s">
        <v>233</v>
      </c>
    </row>
    <row r="41" spans="2:12">
      <c r="B41" t="s">
        <v>139</v>
      </c>
      <c r="C41" s="5" t="s">
        <v>325</v>
      </c>
      <c r="D41" t="str">
        <f t="shared" si="0"/>
        <v>方楚坤</v>
      </c>
      <c r="E41" t="str">
        <f t="shared" si="1"/>
        <v>OK</v>
      </c>
      <c r="I41" s="1" t="s">
        <v>209</v>
      </c>
      <c r="J41" s="6" t="s">
        <v>387</v>
      </c>
      <c r="K41">
        <v>167</v>
      </c>
      <c r="L41" s="1" t="s">
        <v>209</v>
      </c>
    </row>
    <row r="42" spans="2:12">
      <c r="B42" t="s">
        <v>140</v>
      </c>
      <c r="C42" s="5" t="s">
        <v>326</v>
      </c>
      <c r="D42" t="str">
        <f t="shared" si="0"/>
        <v>方敦学</v>
      </c>
      <c r="E42" t="str">
        <f t="shared" si="1"/>
        <v>OK</v>
      </c>
      <c r="I42" s="1" t="s">
        <v>221</v>
      </c>
      <c r="J42" s="6" t="s">
        <v>399</v>
      </c>
      <c r="K42">
        <v>179</v>
      </c>
      <c r="L42" s="1" t="s">
        <v>221</v>
      </c>
    </row>
    <row r="43" spans="2:12">
      <c r="B43" t="s">
        <v>143</v>
      </c>
      <c r="C43" s="5" t="s">
        <v>329</v>
      </c>
      <c r="D43" t="str">
        <f t="shared" si="0"/>
        <v>方金秋</v>
      </c>
      <c r="E43" t="str">
        <f t="shared" si="1"/>
        <v>OK</v>
      </c>
      <c r="I43" s="1" t="s">
        <v>170</v>
      </c>
      <c r="J43" s="6" t="s">
        <v>352</v>
      </c>
      <c r="K43">
        <v>130</v>
      </c>
      <c r="L43" s="1" t="s">
        <v>170</v>
      </c>
    </row>
    <row r="44" spans="2:12">
      <c r="B44" t="s">
        <v>144</v>
      </c>
      <c r="C44" s="5" t="s">
        <v>330</v>
      </c>
      <c r="D44" t="str">
        <f t="shared" si="0"/>
        <v>方菊云</v>
      </c>
      <c r="E44" t="str">
        <f t="shared" si="1"/>
        <v>OK</v>
      </c>
      <c r="I44" s="1" t="s">
        <v>231</v>
      </c>
      <c r="J44" s="6" t="s">
        <v>407</v>
      </c>
      <c r="K44">
        <v>188</v>
      </c>
      <c r="L44" s="1" t="s">
        <v>231</v>
      </c>
    </row>
    <row r="45" spans="2:12">
      <c r="B45" t="s">
        <v>145</v>
      </c>
      <c r="C45" s="5" t="s">
        <v>331</v>
      </c>
      <c r="D45" t="str">
        <f t="shared" si="0"/>
        <v>方秋辉</v>
      </c>
      <c r="E45" t="str">
        <f t="shared" si="1"/>
        <v>OK</v>
      </c>
      <c r="I45" s="1" t="s">
        <v>196</v>
      </c>
      <c r="J45" s="6" t="s">
        <v>376</v>
      </c>
      <c r="K45">
        <v>155</v>
      </c>
      <c r="L45" s="1" t="s">
        <v>196</v>
      </c>
    </row>
    <row r="46" spans="2:12">
      <c r="B46" t="s">
        <v>146</v>
      </c>
      <c r="C46" s="5" t="s">
        <v>332</v>
      </c>
      <c r="D46" t="str">
        <f t="shared" si="0"/>
        <v>方泉佑</v>
      </c>
      <c r="E46" t="str">
        <f t="shared" si="1"/>
        <v>OK</v>
      </c>
      <c r="I46" s="1" t="s">
        <v>137</v>
      </c>
      <c r="J46" s="6" t="s">
        <v>323</v>
      </c>
      <c r="K46">
        <v>99</v>
      </c>
      <c r="L46" s="1" t="s">
        <v>137</v>
      </c>
    </row>
    <row r="47" spans="2:12">
      <c r="B47" t="s">
        <v>147</v>
      </c>
      <c r="C47" s="5" t="s">
        <v>333</v>
      </c>
      <c r="D47" t="str">
        <f t="shared" si="0"/>
        <v>方日升</v>
      </c>
      <c r="E47" t="str">
        <f t="shared" si="1"/>
        <v>OK</v>
      </c>
      <c r="I47" s="1" t="s">
        <v>211</v>
      </c>
      <c r="J47" s="6" t="s">
        <v>389</v>
      </c>
      <c r="K47">
        <v>169</v>
      </c>
      <c r="L47" s="1" t="s">
        <v>211</v>
      </c>
    </row>
    <row r="48" spans="2:12">
      <c r="B48" t="s">
        <v>149</v>
      </c>
      <c r="C48" s="5" t="s">
        <v>335</v>
      </c>
      <c r="D48" t="str">
        <f t="shared" si="0"/>
        <v>方文琴</v>
      </c>
      <c r="E48" t="str">
        <f t="shared" si="1"/>
        <v>OK</v>
      </c>
      <c r="I48" s="1" t="s">
        <v>198</v>
      </c>
      <c r="J48" s="6" t="s">
        <v>378</v>
      </c>
      <c r="K48">
        <v>157</v>
      </c>
      <c r="L48" s="1" t="s">
        <v>198</v>
      </c>
    </row>
    <row r="49" spans="2:12">
      <c r="B49" t="s">
        <v>150</v>
      </c>
      <c r="C49" s="5" t="s">
        <v>336</v>
      </c>
      <c r="D49" t="str">
        <f t="shared" si="0"/>
        <v>方新军</v>
      </c>
      <c r="E49" t="str">
        <f t="shared" si="1"/>
        <v>OK</v>
      </c>
      <c r="I49" s="1" t="s">
        <v>158</v>
      </c>
      <c r="J49" s="6" t="s">
        <v>342</v>
      </c>
      <c r="K49">
        <v>119</v>
      </c>
      <c r="L49" s="1" t="s">
        <v>158</v>
      </c>
    </row>
    <row r="50" spans="2:12">
      <c r="B50" t="s">
        <v>23</v>
      </c>
      <c r="C50" s="5" t="s">
        <v>280</v>
      </c>
      <c r="D50" t="str">
        <f t="shared" si="0"/>
        <v>方章送</v>
      </c>
      <c r="E50" t="str">
        <f t="shared" si="1"/>
        <v>OK</v>
      </c>
      <c r="I50" s="1" t="s">
        <v>190</v>
      </c>
      <c r="J50" s="6" t="s">
        <v>372</v>
      </c>
      <c r="K50">
        <v>150</v>
      </c>
      <c r="L50" s="1" t="s">
        <v>190</v>
      </c>
    </row>
    <row r="51" spans="2:12">
      <c r="B51" t="s">
        <v>138</v>
      </c>
      <c r="C51" s="5" t="s">
        <v>324</v>
      </c>
      <c r="D51" t="str">
        <f t="shared" si="0"/>
        <v>方长甫</v>
      </c>
      <c r="E51" t="str">
        <f t="shared" si="1"/>
        <v>OK</v>
      </c>
      <c r="I51" s="1" t="s">
        <v>141</v>
      </c>
      <c r="J51" s="6" t="s">
        <v>327</v>
      </c>
      <c r="K51">
        <v>103</v>
      </c>
      <c r="L51" s="1" t="s">
        <v>141</v>
      </c>
    </row>
    <row r="52" spans="2:12">
      <c r="B52" t="s">
        <v>25</v>
      </c>
      <c r="C52" s="5" t="s">
        <v>276</v>
      </c>
      <c r="D52" t="str">
        <f t="shared" si="0"/>
        <v>方正清</v>
      </c>
      <c r="E52" t="str">
        <f t="shared" si="1"/>
        <v>OK</v>
      </c>
      <c r="I52" s="1" t="s">
        <v>152</v>
      </c>
      <c r="J52" s="6" t="s">
        <v>338</v>
      </c>
      <c r="K52">
        <v>114</v>
      </c>
      <c r="L52" s="1" t="s">
        <v>152</v>
      </c>
    </row>
    <row r="53" spans="2:12">
      <c r="B53" t="s">
        <v>151</v>
      </c>
      <c r="C53" s="5" t="s">
        <v>337</v>
      </c>
      <c r="D53" t="str">
        <f t="shared" si="0"/>
        <v>高桂秋</v>
      </c>
      <c r="E53" t="str">
        <f t="shared" si="1"/>
        <v>OK</v>
      </c>
      <c r="I53" s="1" t="s">
        <v>180</v>
      </c>
      <c r="J53" s="6" t="s">
        <v>362</v>
      </c>
      <c r="K53">
        <v>140</v>
      </c>
      <c r="L53" s="1" t="s">
        <v>180</v>
      </c>
    </row>
    <row r="54" spans="2:12">
      <c r="B54" t="s">
        <v>152</v>
      </c>
      <c r="C54" s="5" t="s">
        <v>338</v>
      </c>
      <c r="D54" t="str">
        <f t="shared" si="0"/>
        <v>郭长春</v>
      </c>
      <c r="E54" t="str">
        <f t="shared" si="1"/>
        <v>OK</v>
      </c>
      <c r="I54" s="1" t="s">
        <v>140</v>
      </c>
      <c r="J54" s="6" t="s">
        <v>326</v>
      </c>
      <c r="K54">
        <v>102</v>
      </c>
      <c r="L54" s="1" t="s">
        <v>140</v>
      </c>
    </row>
    <row r="55" spans="2:12">
      <c r="B55" t="s">
        <v>153</v>
      </c>
      <c r="C55" s="5" t="s">
        <v>339</v>
      </c>
      <c r="D55" t="str">
        <f t="shared" si="0"/>
        <v>何碧贵</v>
      </c>
      <c r="E55" t="str">
        <f t="shared" si="1"/>
        <v>OK</v>
      </c>
      <c r="I55" s="1" t="s">
        <v>216</v>
      </c>
      <c r="J55" s="6" t="s">
        <v>394</v>
      </c>
      <c r="K55">
        <v>174</v>
      </c>
      <c r="L55" s="1" t="s">
        <v>216</v>
      </c>
    </row>
    <row r="56" spans="2:12">
      <c r="B56" t="s">
        <v>156</v>
      </c>
      <c r="C56" s="5" t="s">
        <v>155</v>
      </c>
      <c r="D56" t="str">
        <f t="shared" si="0"/>
        <v>何庚寅</v>
      </c>
      <c r="E56" t="str">
        <f t="shared" si="1"/>
        <v>OK</v>
      </c>
      <c r="I56" s="1" t="s">
        <v>213</v>
      </c>
      <c r="J56" s="6" t="s">
        <v>391</v>
      </c>
      <c r="K56">
        <v>171</v>
      </c>
      <c r="L56" s="1" t="s">
        <v>213</v>
      </c>
    </row>
    <row r="57" spans="2:12">
      <c r="B57" t="s">
        <v>27</v>
      </c>
      <c r="C57" s="5" t="s">
        <v>286</v>
      </c>
      <c r="D57" t="str">
        <f t="shared" si="0"/>
        <v>何庚仲</v>
      </c>
      <c r="E57" t="str">
        <f t="shared" si="1"/>
        <v>OK</v>
      </c>
      <c r="I57" s="1" t="s">
        <v>159</v>
      </c>
      <c r="J57" s="6" t="s">
        <v>343</v>
      </c>
      <c r="K57">
        <v>120</v>
      </c>
      <c r="L57" s="1" t="s">
        <v>159</v>
      </c>
    </row>
    <row r="58" spans="2:12">
      <c r="B58" t="s">
        <v>29</v>
      </c>
      <c r="C58" s="5" t="s">
        <v>294</v>
      </c>
      <c r="D58" t="str">
        <f t="shared" si="0"/>
        <v>何树荣</v>
      </c>
      <c r="E58" t="str">
        <f t="shared" si="1"/>
        <v>OK</v>
      </c>
      <c r="I58" s="1" t="s">
        <v>229</v>
      </c>
      <c r="J58" s="6" t="s">
        <v>405</v>
      </c>
      <c r="K58">
        <v>186</v>
      </c>
      <c r="L58" s="1" t="s">
        <v>229</v>
      </c>
    </row>
    <row r="59" spans="2:12">
      <c r="B59" t="s">
        <v>157</v>
      </c>
      <c r="C59" s="5" t="s">
        <v>341</v>
      </c>
      <c r="D59" t="str">
        <f t="shared" si="0"/>
        <v>何水凡</v>
      </c>
      <c r="E59" t="str">
        <f t="shared" si="1"/>
        <v>OK</v>
      </c>
      <c r="I59" s="1" t="s">
        <v>161</v>
      </c>
      <c r="J59" s="6" t="s">
        <v>345</v>
      </c>
      <c r="K59">
        <v>122</v>
      </c>
      <c r="L59" s="1" t="s">
        <v>161</v>
      </c>
    </row>
    <row r="60" spans="2:12">
      <c r="B60" t="s">
        <v>158</v>
      </c>
      <c r="C60" s="5" t="s">
        <v>342</v>
      </c>
      <c r="D60" t="str">
        <f t="shared" si="0"/>
        <v>何永佑</v>
      </c>
      <c r="E60" t="str">
        <f t="shared" si="1"/>
        <v>OK</v>
      </c>
      <c r="I60" s="1" t="s">
        <v>146</v>
      </c>
      <c r="J60" s="6" t="s">
        <v>332</v>
      </c>
      <c r="K60">
        <v>108</v>
      </c>
      <c r="L60" s="1" t="s">
        <v>146</v>
      </c>
    </row>
    <row r="61" spans="2:12">
      <c r="B61" t="s">
        <v>154</v>
      </c>
      <c r="C61" s="5" t="s">
        <v>340</v>
      </c>
      <c r="D61" t="str">
        <f t="shared" si="0"/>
        <v>何长云</v>
      </c>
      <c r="E61" t="str">
        <f t="shared" si="1"/>
        <v>OK</v>
      </c>
      <c r="I61" s="1" t="s">
        <v>214</v>
      </c>
      <c r="J61" s="6" t="s">
        <v>392</v>
      </c>
      <c r="K61">
        <v>172</v>
      </c>
      <c r="L61" s="1" t="s">
        <v>214</v>
      </c>
    </row>
    <row r="62" spans="2:12">
      <c r="B62" s="1" t="s">
        <v>159</v>
      </c>
      <c r="C62" s="5" t="s">
        <v>343</v>
      </c>
      <c r="D62" t="str">
        <f t="shared" si="0"/>
        <v>何子成</v>
      </c>
      <c r="E62" t="str">
        <f t="shared" si="1"/>
        <v>OK</v>
      </c>
      <c r="I62" s="1" t="s">
        <v>168</v>
      </c>
      <c r="J62" s="6" t="s">
        <v>167</v>
      </c>
      <c r="K62">
        <v>128</v>
      </c>
      <c r="L62" s="1" t="s">
        <v>168</v>
      </c>
    </row>
    <row r="63" spans="2:12">
      <c r="B63" t="s">
        <v>160</v>
      </c>
      <c r="C63" s="5" t="s">
        <v>344</v>
      </c>
      <c r="D63" t="str">
        <f t="shared" si="0"/>
        <v>胡文拔</v>
      </c>
      <c r="E63" t="str">
        <f t="shared" si="1"/>
        <v>OK</v>
      </c>
      <c r="I63" s="1" t="s">
        <v>202</v>
      </c>
      <c r="J63" s="6" t="s">
        <v>380</v>
      </c>
      <c r="K63">
        <v>160</v>
      </c>
      <c r="L63" s="1" t="s">
        <v>202</v>
      </c>
    </row>
    <row r="64" spans="2:12">
      <c r="B64" t="s">
        <v>162</v>
      </c>
      <c r="C64" s="5" t="s">
        <v>346</v>
      </c>
      <c r="D64" t="str">
        <f t="shared" si="0"/>
        <v>黄康胜</v>
      </c>
      <c r="E64" t="str">
        <f t="shared" si="1"/>
        <v>OK</v>
      </c>
      <c r="I64" s="1" t="s">
        <v>178</v>
      </c>
      <c r="J64" s="6" t="s">
        <v>360</v>
      </c>
      <c r="K64">
        <v>138</v>
      </c>
      <c r="L64" s="1" t="s">
        <v>178</v>
      </c>
    </row>
    <row r="65" spans="2:12">
      <c r="B65" t="s">
        <v>163</v>
      </c>
      <c r="C65" s="5" t="s">
        <v>347</v>
      </c>
      <c r="D65" t="str">
        <f t="shared" si="0"/>
        <v>黄应祥</v>
      </c>
      <c r="E65" t="str">
        <f t="shared" si="1"/>
        <v>OK</v>
      </c>
      <c r="I65" s="1" t="s">
        <v>144</v>
      </c>
      <c r="J65" s="6" t="s">
        <v>330</v>
      </c>
      <c r="K65">
        <v>106</v>
      </c>
      <c r="L65" s="1" t="s">
        <v>144</v>
      </c>
    </row>
    <row r="66" spans="2:12">
      <c r="B66" t="s">
        <v>164</v>
      </c>
      <c r="C66" s="5" t="s">
        <v>348</v>
      </c>
      <c r="D66" t="str">
        <f t="shared" si="0"/>
        <v>江胜怡</v>
      </c>
      <c r="E66" t="str">
        <f t="shared" si="1"/>
        <v>OK</v>
      </c>
      <c r="I66" s="1" t="s">
        <v>127</v>
      </c>
      <c r="J66" s="6" t="s">
        <v>317</v>
      </c>
      <c r="K66">
        <v>91</v>
      </c>
      <c r="L66" s="1" t="s">
        <v>127</v>
      </c>
    </row>
    <row r="67" spans="2:12">
      <c r="B67" t="s">
        <v>32</v>
      </c>
      <c r="C67" s="5" t="s">
        <v>238</v>
      </c>
      <c r="D67" t="str">
        <f t="shared" ref="D67:D108" si="2">VLOOKUP(C67,$J$1:$L$191,3,TRUE)</f>
        <v>金冬青</v>
      </c>
      <c r="E67" t="str">
        <f t="shared" ref="E67:E108" si="3">IF(B67=D67,"OK","")</f>
        <v>OK</v>
      </c>
      <c r="I67" s="1" t="s">
        <v>201</v>
      </c>
      <c r="J67" s="6" t="s">
        <v>200</v>
      </c>
      <c r="K67">
        <v>159</v>
      </c>
      <c r="L67" s="1" t="s">
        <v>201</v>
      </c>
    </row>
    <row r="68" spans="2:12">
      <c r="B68" t="s">
        <v>165</v>
      </c>
      <c r="C68" s="5" t="s">
        <v>349</v>
      </c>
      <c r="D68" t="str">
        <f t="shared" si="2"/>
        <v>黎洪发</v>
      </c>
      <c r="E68" t="str">
        <f t="shared" si="3"/>
        <v>OK</v>
      </c>
      <c r="I68" s="1" t="s">
        <v>206</v>
      </c>
      <c r="J68" s="6" t="s">
        <v>384</v>
      </c>
      <c r="K68">
        <v>164</v>
      </c>
      <c r="L68" s="1" t="s">
        <v>206</v>
      </c>
    </row>
    <row r="69" spans="2:12">
      <c r="B69" t="s">
        <v>166</v>
      </c>
      <c r="C69" s="5" t="s">
        <v>350</v>
      </c>
      <c r="D69" t="str">
        <f t="shared" si="2"/>
        <v>黎解生</v>
      </c>
      <c r="E69" t="str">
        <f t="shared" si="3"/>
        <v>OK</v>
      </c>
      <c r="I69" s="1" t="s">
        <v>186</v>
      </c>
      <c r="J69" s="6" t="s">
        <v>368</v>
      </c>
      <c r="K69">
        <v>146</v>
      </c>
      <c r="L69" s="1" t="s">
        <v>186</v>
      </c>
    </row>
    <row r="70" spans="2:12">
      <c r="B70" t="s">
        <v>168</v>
      </c>
      <c r="C70" s="5" t="s">
        <v>167</v>
      </c>
      <c r="D70" t="str">
        <f t="shared" si="2"/>
        <v>黎求安</v>
      </c>
      <c r="E70" t="str">
        <f t="shared" si="3"/>
        <v>OK</v>
      </c>
      <c r="I70" s="1" t="s">
        <v>143</v>
      </c>
      <c r="J70" s="6" t="s">
        <v>329</v>
      </c>
      <c r="K70">
        <v>105</v>
      </c>
      <c r="L70" s="1" t="s">
        <v>143</v>
      </c>
    </row>
    <row r="71" spans="2:12">
      <c r="B71" t="s">
        <v>169</v>
      </c>
      <c r="C71" s="5" t="s">
        <v>351</v>
      </c>
      <c r="D71" t="str">
        <f t="shared" si="2"/>
        <v>李翠琼</v>
      </c>
      <c r="E71" t="str">
        <f t="shared" si="3"/>
        <v>OK</v>
      </c>
      <c r="I71" s="1" t="s">
        <v>166</v>
      </c>
      <c r="J71" s="6" t="s">
        <v>350</v>
      </c>
      <c r="K71">
        <v>127</v>
      </c>
      <c r="L71" s="1" t="s">
        <v>166</v>
      </c>
    </row>
    <row r="72" spans="2:12">
      <c r="B72" t="s">
        <v>170</v>
      </c>
      <c r="C72" s="5" t="s">
        <v>352</v>
      </c>
      <c r="D72" t="str">
        <f t="shared" si="2"/>
        <v>李冬秀</v>
      </c>
      <c r="E72" t="str">
        <f t="shared" si="3"/>
        <v>OK</v>
      </c>
      <c r="I72" s="1" t="s">
        <v>203</v>
      </c>
      <c r="J72" s="6" t="s">
        <v>381</v>
      </c>
      <c r="K72">
        <v>161</v>
      </c>
      <c r="L72" s="1" t="s">
        <v>203</v>
      </c>
    </row>
    <row r="73" spans="2:12">
      <c r="B73" t="s">
        <v>172</v>
      </c>
      <c r="C73" s="5" t="s">
        <v>354</v>
      </c>
      <c r="D73" t="str">
        <f t="shared" si="2"/>
        <v>李炎生</v>
      </c>
      <c r="E73" t="str">
        <f t="shared" si="3"/>
        <v>OK</v>
      </c>
      <c r="I73" s="1" t="s">
        <v>150</v>
      </c>
      <c r="J73" s="6" t="s">
        <v>336</v>
      </c>
      <c r="K73">
        <v>112</v>
      </c>
      <c r="L73" s="1" t="s">
        <v>150</v>
      </c>
    </row>
    <row r="74" spans="2:12">
      <c r="B74" t="s">
        <v>173</v>
      </c>
      <c r="C74" s="5" t="s">
        <v>355</v>
      </c>
      <c r="D74" t="str">
        <f t="shared" si="2"/>
        <v>李有鸿</v>
      </c>
      <c r="E74" t="str">
        <f t="shared" si="3"/>
        <v>OK</v>
      </c>
      <c r="I74" s="1" t="s">
        <v>199</v>
      </c>
      <c r="J74" s="6" t="s">
        <v>379</v>
      </c>
      <c r="K74">
        <v>158</v>
      </c>
      <c r="L74" s="1" t="s">
        <v>199</v>
      </c>
    </row>
    <row r="75" spans="2:12">
      <c r="B75" t="s">
        <v>174</v>
      </c>
      <c r="C75" s="5" t="s">
        <v>356</v>
      </c>
      <c r="D75" t="str">
        <f t="shared" si="2"/>
        <v>廖耀林</v>
      </c>
      <c r="E75" t="str">
        <f t="shared" si="3"/>
        <v>OK</v>
      </c>
      <c r="I75" s="1" t="s">
        <v>228</v>
      </c>
      <c r="J75" s="6" t="s">
        <v>404</v>
      </c>
      <c r="K75">
        <v>185</v>
      </c>
      <c r="L75" s="1" t="s">
        <v>228</v>
      </c>
    </row>
    <row r="76" spans="2:12">
      <c r="B76" t="s">
        <v>175</v>
      </c>
      <c r="C76" s="5" t="s">
        <v>357</v>
      </c>
      <c r="D76" t="str">
        <f t="shared" si="2"/>
        <v>刘冬光</v>
      </c>
      <c r="E76" t="str">
        <f t="shared" si="3"/>
        <v>OK</v>
      </c>
      <c r="I76" s="1" t="s">
        <v>131</v>
      </c>
      <c r="J76" s="6" t="s">
        <v>319</v>
      </c>
      <c r="K76">
        <v>94</v>
      </c>
      <c r="L76" s="1" t="s">
        <v>131</v>
      </c>
    </row>
    <row r="77" spans="2:12">
      <c r="B77" t="s">
        <v>176</v>
      </c>
      <c r="C77" s="5" t="s">
        <v>358</v>
      </c>
      <c r="D77" t="str">
        <f t="shared" si="2"/>
        <v>刘林生</v>
      </c>
      <c r="E77" t="str">
        <f t="shared" si="3"/>
        <v>OK</v>
      </c>
      <c r="I77" s="1" t="s">
        <v>156</v>
      </c>
      <c r="J77" s="6" t="s">
        <v>155</v>
      </c>
      <c r="K77">
        <v>117</v>
      </c>
      <c r="L77" s="1" t="s">
        <v>156</v>
      </c>
    </row>
    <row r="78" spans="2:12">
      <c r="B78" t="s">
        <v>177</v>
      </c>
      <c r="C78" s="5" t="s">
        <v>359</v>
      </c>
      <c r="D78" t="str">
        <f t="shared" si="2"/>
        <v>刘艳辉</v>
      </c>
      <c r="E78" t="str">
        <f t="shared" si="3"/>
        <v>OK</v>
      </c>
      <c r="I78" s="1" t="s">
        <v>129</v>
      </c>
      <c r="J78" s="6" t="s">
        <v>128</v>
      </c>
      <c r="K78">
        <v>92</v>
      </c>
      <c r="L78" s="1" t="s">
        <v>129</v>
      </c>
    </row>
    <row r="79" spans="2:12">
      <c r="B79" t="s">
        <v>178</v>
      </c>
      <c r="C79" s="5" t="s">
        <v>360</v>
      </c>
      <c r="D79" t="str">
        <f t="shared" si="2"/>
        <v>刘再生</v>
      </c>
      <c r="E79" t="str">
        <f t="shared" si="3"/>
        <v>OK</v>
      </c>
      <c r="I79" s="1" t="s">
        <v>195</v>
      </c>
      <c r="J79" s="6" t="s">
        <v>375</v>
      </c>
      <c r="K79">
        <v>154</v>
      </c>
      <c r="L79" s="1" t="s">
        <v>195</v>
      </c>
    </row>
    <row r="80" spans="2:12">
      <c r="B80" t="s">
        <v>179</v>
      </c>
      <c r="C80" s="5" t="s">
        <v>361</v>
      </c>
      <c r="D80" t="str">
        <f t="shared" si="2"/>
        <v>罗必发</v>
      </c>
      <c r="E80" t="str">
        <f t="shared" si="3"/>
        <v>OK</v>
      </c>
      <c r="I80" s="1" t="s">
        <v>149</v>
      </c>
      <c r="J80" s="6" t="s">
        <v>335</v>
      </c>
      <c r="K80">
        <v>111</v>
      </c>
      <c r="L80" s="1" t="s">
        <v>149</v>
      </c>
    </row>
    <row r="81" spans="2:12">
      <c r="B81" t="s">
        <v>180</v>
      </c>
      <c r="C81" s="5" t="s">
        <v>362</v>
      </c>
      <c r="D81" t="str">
        <f t="shared" si="2"/>
        <v>罗冬梅</v>
      </c>
      <c r="E81" t="str">
        <f t="shared" si="3"/>
        <v>OK</v>
      </c>
      <c r="I81" s="1" t="s">
        <v>182</v>
      </c>
      <c r="J81" s="6" t="s">
        <v>364</v>
      </c>
      <c r="K81">
        <v>142</v>
      </c>
      <c r="L81" s="1" t="s">
        <v>182</v>
      </c>
    </row>
    <row r="82" spans="2:12">
      <c r="B82" t="s">
        <v>181</v>
      </c>
      <c r="C82" s="5" t="s">
        <v>363</v>
      </c>
      <c r="D82" t="str">
        <f t="shared" si="2"/>
        <v>罗如璋</v>
      </c>
      <c r="E82" t="str">
        <f t="shared" si="3"/>
        <v>OK</v>
      </c>
      <c r="I82" s="1" t="s">
        <v>188</v>
      </c>
      <c r="J82" s="6" t="s">
        <v>370</v>
      </c>
      <c r="K82">
        <v>148</v>
      </c>
      <c r="L82" s="1" t="s">
        <v>188</v>
      </c>
    </row>
    <row r="83" spans="2:12">
      <c r="B83" t="s">
        <v>182</v>
      </c>
      <c r="C83" s="5" t="s">
        <v>364</v>
      </c>
      <c r="D83" t="str">
        <f t="shared" si="2"/>
        <v>梅胜利</v>
      </c>
      <c r="E83" t="str">
        <f t="shared" si="3"/>
        <v>OK</v>
      </c>
      <c r="I83" s="1" t="s">
        <v>184</v>
      </c>
      <c r="J83" s="6" t="s">
        <v>366</v>
      </c>
      <c r="K83">
        <v>144</v>
      </c>
      <c r="L83" s="1" t="s">
        <v>184</v>
      </c>
    </row>
    <row r="84" spans="2:12">
      <c r="B84" t="s">
        <v>183</v>
      </c>
      <c r="C84" s="5" t="s">
        <v>365</v>
      </c>
      <c r="D84" t="str">
        <f t="shared" si="2"/>
        <v>欧阳小</v>
      </c>
      <c r="E84" t="str">
        <f t="shared" si="3"/>
        <v>OK</v>
      </c>
      <c r="I84" s="1" t="s">
        <v>172</v>
      </c>
      <c r="J84" s="6" t="s">
        <v>354</v>
      </c>
      <c r="K84">
        <v>132</v>
      </c>
      <c r="L84" s="1" t="s">
        <v>172</v>
      </c>
    </row>
    <row r="85" spans="2:12">
      <c r="B85" t="s">
        <v>184</v>
      </c>
      <c r="C85" s="5" t="s">
        <v>366</v>
      </c>
      <c r="D85" t="str">
        <f t="shared" si="2"/>
        <v>彭本桂</v>
      </c>
      <c r="E85" t="str">
        <f t="shared" si="3"/>
        <v>OK</v>
      </c>
      <c r="I85" s="1" t="s">
        <v>163</v>
      </c>
      <c r="J85" s="6" t="s">
        <v>347</v>
      </c>
      <c r="K85">
        <v>124</v>
      </c>
      <c r="L85" s="1" t="s">
        <v>163</v>
      </c>
    </row>
    <row r="86" spans="2:12">
      <c r="B86" t="s">
        <v>185</v>
      </c>
      <c r="C86" s="5" t="s">
        <v>367</v>
      </c>
      <c r="D86" t="str">
        <f t="shared" si="2"/>
        <v>彭官次</v>
      </c>
      <c r="E86" t="str">
        <f t="shared" si="3"/>
        <v>OK</v>
      </c>
      <c r="I86" s="1" t="s">
        <v>148</v>
      </c>
      <c r="J86" s="6" t="s">
        <v>334</v>
      </c>
      <c r="K86">
        <v>110</v>
      </c>
      <c r="L86" s="1" t="s">
        <v>148</v>
      </c>
    </row>
    <row r="87" spans="2:12">
      <c r="B87" t="s">
        <v>186</v>
      </c>
      <c r="C87" s="5" t="s">
        <v>368</v>
      </c>
      <c r="D87" t="str">
        <f t="shared" si="2"/>
        <v>彭汗珍</v>
      </c>
      <c r="E87" t="str">
        <f t="shared" si="3"/>
        <v>OK</v>
      </c>
      <c r="I87" s="1" t="s">
        <v>197</v>
      </c>
      <c r="J87" s="6" t="s">
        <v>377</v>
      </c>
      <c r="K87">
        <v>156</v>
      </c>
      <c r="L87" s="1" t="s">
        <v>197</v>
      </c>
    </row>
    <row r="88" spans="2:12">
      <c r="B88" t="s">
        <v>187</v>
      </c>
      <c r="C88" s="5" t="s">
        <v>369</v>
      </c>
      <c r="D88" t="str">
        <f t="shared" si="2"/>
        <v>沈德琪</v>
      </c>
      <c r="E88" t="str">
        <f t="shared" si="3"/>
        <v>OK</v>
      </c>
      <c r="I88" s="1" t="s">
        <v>151</v>
      </c>
      <c r="J88" s="6" t="s">
        <v>337</v>
      </c>
      <c r="K88">
        <v>113</v>
      </c>
      <c r="L88" s="1" t="s">
        <v>151</v>
      </c>
    </row>
    <row r="89" spans="2:12">
      <c r="B89" t="s">
        <v>41</v>
      </c>
      <c r="C89" s="5" t="s">
        <v>300</v>
      </c>
      <c r="D89" t="str">
        <f t="shared" si="2"/>
        <v>沈海田</v>
      </c>
      <c r="E89" t="str">
        <f t="shared" si="3"/>
        <v>OK</v>
      </c>
      <c r="I89" s="1" t="s">
        <v>162</v>
      </c>
      <c r="J89" s="6" t="s">
        <v>346</v>
      </c>
      <c r="K89">
        <v>123</v>
      </c>
      <c r="L89" s="1" t="s">
        <v>162</v>
      </c>
    </row>
    <row r="90" spans="2:12">
      <c r="B90" t="s">
        <v>188</v>
      </c>
      <c r="C90" s="5" t="s">
        <v>370</v>
      </c>
      <c r="D90" t="str">
        <f t="shared" si="2"/>
        <v>沈会英</v>
      </c>
      <c r="E90" t="str">
        <f t="shared" si="3"/>
        <v>OK</v>
      </c>
      <c r="I90" s="1" t="s">
        <v>136</v>
      </c>
      <c r="J90" s="6" t="s">
        <v>322</v>
      </c>
      <c r="K90">
        <v>98</v>
      </c>
      <c r="L90" s="1" t="s">
        <v>136</v>
      </c>
    </row>
    <row r="91" spans="2:12">
      <c r="B91" t="s">
        <v>189</v>
      </c>
      <c r="C91" s="5" t="s">
        <v>371</v>
      </c>
      <c r="D91" t="str">
        <f t="shared" si="2"/>
        <v>沈金秀</v>
      </c>
      <c r="E91" t="str">
        <f t="shared" si="3"/>
        <v>OK</v>
      </c>
      <c r="I91" s="1" t="s">
        <v>130</v>
      </c>
      <c r="J91" s="6" t="s">
        <v>318</v>
      </c>
      <c r="K91">
        <v>93</v>
      </c>
      <c r="L91" s="1" t="s">
        <v>130</v>
      </c>
    </row>
    <row r="92" spans="2:12">
      <c r="B92" t="s">
        <v>190</v>
      </c>
      <c r="C92" s="5" t="s">
        <v>372</v>
      </c>
      <c r="D92" t="str">
        <f t="shared" si="2"/>
        <v>沈溥泉</v>
      </c>
      <c r="E92" t="str">
        <f t="shared" si="3"/>
        <v>OK</v>
      </c>
      <c r="I92" s="1" t="s">
        <v>215</v>
      </c>
      <c r="J92" s="6" t="s">
        <v>393</v>
      </c>
      <c r="K92">
        <v>173</v>
      </c>
      <c r="L92" s="1" t="s">
        <v>215</v>
      </c>
    </row>
    <row r="93" spans="2:12">
      <c r="B93" t="s">
        <v>192</v>
      </c>
      <c r="C93" s="5" t="s">
        <v>374</v>
      </c>
      <c r="D93" t="str">
        <f t="shared" si="2"/>
        <v>沈维志</v>
      </c>
      <c r="E93" t="str">
        <f t="shared" si="3"/>
        <v>OK</v>
      </c>
      <c r="I93" s="1" t="s">
        <v>226</v>
      </c>
      <c r="J93" s="6" t="s">
        <v>402</v>
      </c>
      <c r="K93">
        <v>183</v>
      </c>
      <c r="L93" s="1" t="s">
        <v>226</v>
      </c>
    </row>
    <row r="94" spans="2:12">
      <c r="B94" t="s">
        <v>194</v>
      </c>
      <c r="C94" s="5" t="s">
        <v>193</v>
      </c>
      <c r="D94" t="str">
        <f t="shared" si="2"/>
        <v>沈型炬</v>
      </c>
      <c r="E94" t="str">
        <f t="shared" si="3"/>
        <v>OK</v>
      </c>
      <c r="I94" s="1" t="s">
        <v>220</v>
      </c>
      <c r="J94" s="6" t="s">
        <v>398</v>
      </c>
      <c r="K94">
        <v>178</v>
      </c>
      <c r="L94" s="1" t="s">
        <v>220</v>
      </c>
    </row>
    <row r="95" spans="2:12">
      <c r="B95" t="s">
        <v>195</v>
      </c>
      <c r="C95" s="5" t="s">
        <v>375</v>
      </c>
      <c r="D95" t="str">
        <f t="shared" si="2"/>
        <v>舒银凤</v>
      </c>
      <c r="E95" t="str">
        <f t="shared" si="3"/>
        <v>OK</v>
      </c>
      <c r="I95" s="1" t="s">
        <v>165</v>
      </c>
      <c r="J95" s="6" t="s">
        <v>349</v>
      </c>
      <c r="K95">
        <v>126</v>
      </c>
      <c r="L95" s="1" t="s">
        <v>165</v>
      </c>
    </row>
    <row r="96" spans="2:12">
      <c r="B96" t="s">
        <v>198</v>
      </c>
      <c r="C96" s="5" t="s">
        <v>378</v>
      </c>
      <c r="D96" t="str">
        <f t="shared" si="2"/>
        <v>谈正中</v>
      </c>
      <c r="E96" t="str">
        <f t="shared" si="3"/>
        <v>OK</v>
      </c>
      <c r="I96" s="1" t="s">
        <v>219</v>
      </c>
      <c r="J96" s="6" t="s">
        <v>397</v>
      </c>
      <c r="K96">
        <v>177</v>
      </c>
      <c r="L96" s="1" t="s">
        <v>219</v>
      </c>
    </row>
    <row r="97" spans="2:12">
      <c r="B97" t="s">
        <v>199</v>
      </c>
      <c r="C97" s="5" t="s">
        <v>379</v>
      </c>
      <c r="D97" t="str">
        <f t="shared" si="2"/>
        <v>谈志明</v>
      </c>
      <c r="E97" t="str">
        <f t="shared" si="3"/>
        <v>OK</v>
      </c>
      <c r="I97" s="1" t="s">
        <v>234</v>
      </c>
      <c r="J97" s="6" t="s">
        <v>410</v>
      </c>
      <c r="K97">
        <v>191</v>
      </c>
      <c r="L97" s="1" t="s">
        <v>234</v>
      </c>
    </row>
    <row r="98" spans="2:12">
      <c r="B98" t="s">
        <v>201</v>
      </c>
      <c r="C98" s="5" t="s">
        <v>200</v>
      </c>
      <c r="D98" t="str">
        <f t="shared" si="2"/>
        <v>唐春生</v>
      </c>
      <c r="E98" t="str">
        <f t="shared" si="3"/>
        <v>OK</v>
      </c>
      <c r="I98" s="1" t="s">
        <v>177</v>
      </c>
      <c r="J98" s="6" t="s">
        <v>359</v>
      </c>
      <c r="K98">
        <v>137</v>
      </c>
      <c r="L98" s="1" t="s">
        <v>177</v>
      </c>
    </row>
    <row r="99" spans="2:12">
      <c r="B99" t="s">
        <v>202</v>
      </c>
      <c r="C99" s="5" t="s">
        <v>380</v>
      </c>
      <c r="D99" t="str">
        <f t="shared" si="2"/>
        <v>涂海水</v>
      </c>
      <c r="E99" t="str">
        <f t="shared" si="3"/>
        <v>OK</v>
      </c>
      <c r="I99" s="1" t="s">
        <v>32</v>
      </c>
      <c r="J99" s="6" t="s">
        <v>238</v>
      </c>
      <c r="K99">
        <v>4</v>
      </c>
      <c r="L99" s="1" t="s">
        <v>32</v>
      </c>
    </row>
    <row r="100" spans="2:12">
      <c r="B100" t="s">
        <v>203</v>
      </c>
      <c r="C100" s="5" t="s">
        <v>381</v>
      </c>
      <c r="D100" t="str">
        <f t="shared" si="2"/>
        <v>万国兴</v>
      </c>
      <c r="E100" t="str">
        <f t="shared" si="3"/>
        <v>OK</v>
      </c>
      <c r="I100" s="1" t="s">
        <v>44</v>
      </c>
      <c r="J100" s="6" t="s">
        <v>299</v>
      </c>
      <c r="K100">
        <v>71</v>
      </c>
      <c r="L100" s="1" t="s">
        <v>44</v>
      </c>
    </row>
    <row r="101" spans="2:12">
      <c r="B101" t="s">
        <v>204</v>
      </c>
      <c r="C101" s="5" t="s">
        <v>382</v>
      </c>
      <c r="D101" t="str">
        <f t="shared" si="2"/>
        <v>王兵生</v>
      </c>
      <c r="E101" t="str">
        <f t="shared" si="3"/>
        <v>OK</v>
      </c>
      <c r="I101" s="1" t="s">
        <v>29</v>
      </c>
      <c r="J101" s="6" t="s">
        <v>294</v>
      </c>
      <c r="K101">
        <v>66</v>
      </c>
      <c r="L101" s="1" t="s">
        <v>29</v>
      </c>
    </row>
    <row r="102" spans="2:12">
      <c r="B102" t="s">
        <v>205</v>
      </c>
      <c r="C102" s="5" t="s">
        <v>383</v>
      </c>
      <c r="D102" t="str">
        <f t="shared" si="2"/>
        <v>王宇祥</v>
      </c>
      <c r="E102" t="str">
        <f t="shared" si="3"/>
        <v>OK</v>
      </c>
      <c r="I102" s="1" t="s">
        <v>27</v>
      </c>
      <c r="J102" s="6" t="s">
        <v>286</v>
      </c>
      <c r="K102">
        <v>58</v>
      </c>
      <c r="L102" s="1" t="s">
        <v>27</v>
      </c>
    </row>
    <row r="103" spans="2:12">
      <c r="B103" t="s">
        <v>206</v>
      </c>
      <c r="C103" s="5" t="s">
        <v>384</v>
      </c>
      <c r="D103" t="str">
        <f t="shared" si="2"/>
        <v>吴柏海</v>
      </c>
      <c r="E103" t="str">
        <f t="shared" si="3"/>
        <v>OK</v>
      </c>
      <c r="I103" s="1" t="s">
        <v>41</v>
      </c>
      <c r="J103" s="6" t="s">
        <v>300</v>
      </c>
      <c r="K103">
        <v>72</v>
      </c>
      <c r="L103" s="1" t="s">
        <v>41</v>
      </c>
    </row>
    <row r="104" spans="2:12">
      <c r="B104" t="s">
        <v>44</v>
      </c>
      <c r="C104" s="5" t="s">
        <v>299</v>
      </c>
      <c r="D104" t="str">
        <f t="shared" si="2"/>
        <v>吴建良</v>
      </c>
      <c r="E104" t="str">
        <f t="shared" si="3"/>
        <v>OK</v>
      </c>
      <c r="I104" s="1" t="s">
        <v>23</v>
      </c>
      <c r="J104" s="6" t="s">
        <v>280</v>
      </c>
      <c r="K104">
        <v>51</v>
      </c>
      <c r="L104" s="1" t="s">
        <v>23</v>
      </c>
    </row>
    <row r="105" spans="2:12">
      <c r="B105" t="s">
        <v>208</v>
      </c>
      <c r="C105" s="5" t="s">
        <v>386</v>
      </c>
      <c r="D105" t="str">
        <f t="shared" si="2"/>
        <v>谢虹</v>
      </c>
      <c r="E105" t="str">
        <f t="shared" si="3"/>
        <v>OK</v>
      </c>
      <c r="I105" s="1" t="s">
        <v>25</v>
      </c>
      <c r="J105" s="6" t="s">
        <v>276</v>
      </c>
      <c r="K105">
        <v>47</v>
      </c>
      <c r="L105" s="1" t="s">
        <v>25</v>
      </c>
    </row>
    <row r="106" spans="2:12">
      <c r="B106" t="s">
        <v>209</v>
      </c>
      <c r="C106" s="5" t="s">
        <v>387</v>
      </c>
      <c r="D106" t="str">
        <f t="shared" si="2"/>
        <v>谢康清</v>
      </c>
      <c r="E106" t="str">
        <f t="shared" si="3"/>
        <v>OK</v>
      </c>
      <c r="I106" s="1" t="s">
        <v>46</v>
      </c>
      <c r="J106" s="6" t="s">
        <v>272</v>
      </c>
      <c r="K106">
        <v>43</v>
      </c>
      <c r="L106" s="1" t="s">
        <v>46</v>
      </c>
    </row>
    <row r="107" spans="2:12">
      <c r="B107" t="s">
        <v>210</v>
      </c>
      <c r="C107" s="5" t="s">
        <v>388</v>
      </c>
      <c r="D107" t="str">
        <f t="shared" si="2"/>
        <v>谢敏</v>
      </c>
      <c r="E107" t="str">
        <f t="shared" si="3"/>
        <v>OK</v>
      </c>
      <c r="I107" s="1" t="s">
        <v>91</v>
      </c>
      <c r="J107" s="6" t="s">
        <v>261</v>
      </c>
      <c r="K107">
        <v>31</v>
      </c>
      <c r="L107" s="1" t="s">
        <v>91</v>
      </c>
    </row>
    <row r="108" spans="2:12">
      <c r="B108" t="s">
        <v>211</v>
      </c>
      <c r="C108" s="5" t="s">
        <v>389</v>
      </c>
      <c r="D108" t="str">
        <f t="shared" si="2"/>
        <v>谢燕生</v>
      </c>
      <c r="E108" t="str">
        <f t="shared" si="3"/>
        <v>OK</v>
      </c>
      <c r="I108" s="1" t="s">
        <v>191</v>
      </c>
      <c r="J108" s="6" t="s">
        <v>373</v>
      </c>
      <c r="K108">
        <v>151</v>
      </c>
      <c r="L108" s="1" t="s">
        <v>191</v>
      </c>
    </row>
    <row r="109" spans="2:12">
      <c r="B109" t="s">
        <v>212</v>
      </c>
      <c r="C109" s="5" t="s">
        <v>390</v>
      </c>
      <c r="D109" t="str">
        <f t="shared" ref="D109:D130" si="4">VLOOKUP(C109,$J$1:$L$191,3,TRUE)</f>
        <v>谢应麟</v>
      </c>
      <c r="E109" t="str">
        <f t="shared" ref="E109:E130" si="5">IF(B109=D109,"OK","")</f>
        <v>OK</v>
      </c>
      <c r="I109" s="1" t="s">
        <v>33</v>
      </c>
      <c r="J109" s="6" t="s">
        <v>279</v>
      </c>
      <c r="K109">
        <v>50</v>
      </c>
      <c r="L109" s="1" t="s">
        <v>33</v>
      </c>
    </row>
    <row r="110" spans="2:12">
      <c r="B110" t="s">
        <v>213</v>
      </c>
      <c r="C110" s="5" t="s">
        <v>391</v>
      </c>
      <c r="D110" t="str">
        <f t="shared" si="4"/>
        <v>谢志雄</v>
      </c>
      <c r="E110" t="str">
        <f t="shared" si="5"/>
        <v>OK</v>
      </c>
      <c r="I110" s="1" t="s">
        <v>225</v>
      </c>
      <c r="J110" s="6" t="s">
        <v>224</v>
      </c>
      <c r="K110">
        <v>182</v>
      </c>
      <c r="L110" s="1" t="s">
        <v>225</v>
      </c>
    </row>
    <row r="111" spans="2:12">
      <c r="B111" t="s">
        <v>214</v>
      </c>
      <c r="C111" s="5" t="s">
        <v>392</v>
      </c>
      <c r="D111" t="str">
        <f t="shared" si="4"/>
        <v>谢祖应</v>
      </c>
      <c r="E111" t="str">
        <f t="shared" si="5"/>
        <v>OK</v>
      </c>
      <c r="I111" s="1" t="s">
        <v>36</v>
      </c>
      <c r="J111" s="6" t="s">
        <v>278</v>
      </c>
      <c r="K111">
        <v>49</v>
      </c>
      <c r="L111" s="1" t="s">
        <v>36</v>
      </c>
    </row>
    <row r="112" spans="2:12">
      <c r="B112" t="s">
        <v>215</v>
      </c>
      <c r="C112" s="5" t="s">
        <v>393</v>
      </c>
      <c r="D112" t="str">
        <f t="shared" si="4"/>
        <v>熊关保</v>
      </c>
      <c r="E112" t="str">
        <f t="shared" si="5"/>
        <v>OK</v>
      </c>
      <c r="I112" s="1" t="s">
        <v>39</v>
      </c>
      <c r="J112" s="6" t="s">
        <v>301</v>
      </c>
      <c r="K112">
        <v>73</v>
      </c>
      <c r="L112" s="1" t="s">
        <v>39</v>
      </c>
    </row>
    <row r="113" spans="2:12">
      <c r="B113" t="s">
        <v>46</v>
      </c>
      <c r="C113" s="5" t="s">
        <v>272</v>
      </c>
      <c r="D113" t="str">
        <f t="shared" si="4"/>
        <v>熊和宁</v>
      </c>
      <c r="E113" t="str">
        <f t="shared" si="5"/>
        <v>OK</v>
      </c>
      <c r="I113" s="1" t="s">
        <v>153</v>
      </c>
      <c r="J113" s="6" t="s">
        <v>339</v>
      </c>
      <c r="K113">
        <v>115</v>
      </c>
      <c r="L113" s="1" t="s">
        <v>153</v>
      </c>
    </row>
    <row r="114" spans="2:12">
      <c r="B114" t="s">
        <v>216</v>
      </c>
      <c r="C114" s="5" t="s">
        <v>394</v>
      </c>
      <c r="D114" t="str">
        <f t="shared" si="4"/>
        <v>熊炎秋</v>
      </c>
      <c r="E114" t="str">
        <f t="shared" si="5"/>
        <v>OK</v>
      </c>
      <c r="I114" s="1" t="s">
        <v>19</v>
      </c>
      <c r="J114" s="6" t="s">
        <v>264</v>
      </c>
      <c r="K114">
        <v>35</v>
      </c>
      <c r="L114" s="1" t="s">
        <v>19</v>
      </c>
    </row>
    <row r="115" spans="2:12">
      <c r="B115" t="s">
        <v>217</v>
      </c>
      <c r="C115" s="5" t="s">
        <v>395</v>
      </c>
      <c r="D115" t="str">
        <f t="shared" si="4"/>
        <v>徐北南</v>
      </c>
      <c r="E115" t="str">
        <f t="shared" si="5"/>
        <v>OK</v>
      </c>
      <c r="I115" s="1" t="s">
        <v>52</v>
      </c>
      <c r="J115" s="6" t="s">
        <v>259</v>
      </c>
      <c r="K115">
        <v>29</v>
      </c>
      <c r="L115" s="1" t="s">
        <v>52</v>
      </c>
    </row>
    <row r="116" spans="2:12">
      <c r="B116" t="s">
        <v>218</v>
      </c>
      <c r="C116" s="5" t="s">
        <v>396</v>
      </c>
      <c r="D116" t="str">
        <f t="shared" si="4"/>
        <v>严春生</v>
      </c>
      <c r="E116" t="str">
        <f t="shared" si="5"/>
        <v>OK</v>
      </c>
      <c r="I116" s="1" t="s">
        <v>183</v>
      </c>
      <c r="J116" s="6" t="s">
        <v>365</v>
      </c>
      <c r="K116">
        <v>143</v>
      </c>
      <c r="L116" s="1" t="s">
        <v>183</v>
      </c>
    </row>
    <row r="117" spans="2:12">
      <c r="B117" t="s">
        <v>219</v>
      </c>
      <c r="C117" s="5" t="s">
        <v>397</v>
      </c>
      <c r="D117" t="str">
        <f t="shared" si="4"/>
        <v>杨春文</v>
      </c>
      <c r="E117" t="str">
        <f t="shared" si="5"/>
        <v>OK</v>
      </c>
      <c r="I117" s="1" t="s">
        <v>102</v>
      </c>
      <c r="J117" s="6" t="s">
        <v>271</v>
      </c>
      <c r="K117">
        <v>42</v>
      </c>
      <c r="L117" s="1" t="s">
        <v>102</v>
      </c>
    </row>
    <row r="118" spans="2:12">
      <c r="B118" t="s">
        <v>220</v>
      </c>
      <c r="C118" s="5" t="s">
        <v>398</v>
      </c>
      <c r="D118" t="str">
        <f t="shared" si="4"/>
        <v>杨洪涛</v>
      </c>
      <c r="E118" t="str">
        <f t="shared" si="5"/>
        <v>OK</v>
      </c>
      <c r="I118" s="1" t="s">
        <v>53</v>
      </c>
      <c r="J118" s="6" t="s">
        <v>257</v>
      </c>
      <c r="K118">
        <v>26</v>
      </c>
      <c r="L118" s="1" t="s">
        <v>53</v>
      </c>
    </row>
    <row r="119" spans="2:12">
      <c r="B119" t="s">
        <v>221</v>
      </c>
      <c r="C119" s="5" t="s">
        <v>399</v>
      </c>
      <c r="D119" t="str">
        <f t="shared" si="4"/>
        <v>杨志耕</v>
      </c>
      <c r="E119" t="str">
        <f t="shared" si="5"/>
        <v>OK</v>
      </c>
      <c r="I119" s="1" t="s">
        <v>49</v>
      </c>
      <c r="J119" s="6" t="s">
        <v>302</v>
      </c>
      <c r="K119">
        <v>74</v>
      </c>
      <c r="L119" s="1" t="s">
        <v>49</v>
      </c>
    </row>
    <row r="120" spans="2:12">
      <c r="B120" t="s">
        <v>222</v>
      </c>
      <c r="C120" s="5" t="s">
        <v>400</v>
      </c>
      <c r="D120" t="str">
        <f t="shared" si="4"/>
        <v>姚超球</v>
      </c>
      <c r="E120" t="str">
        <f t="shared" si="5"/>
        <v>OK</v>
      </c>
      <c r="I120" s="1" t="s">
        <v>16</v>
      </c>
      <c r="J120" s="6" t="s">
        <v>303</v>
      </c>
      <c r="K120">
        <v>75</v>
      </c>
      <c r="L120" s="1" t="s">
        <v>16</v>
      </c>
    </row>
    <row r="121" spans="2:12">
      <c r="B121" t="s">
        <v>223</v>
      </c>
      <c r="C121" s="5" t="s">
        <v>401</v>
      </c>
      <c r="D121" t="str">
        <f t="shared" si="4"/>
        <v>姚福初</v>
      </c>
      <c r="E121" t="str">
        <f t="shared" si="5"/>
        <v>OK</v>
      </c>
      <c r="I121" s="1" t="s">
        <v>48</v>
      </c>
      <c r="J121" s="6" t="s">
        <v>275</v>
      </c>
      <c r="K121">
        <v>46</v>
      </c>
      <c r="L121" s="1" t="s">
        <v>48</v>
      </c>
    </row>
    <row r="122" spans="2:12">
      <c r="B122" t="s">
        <v>225</v>
      </c>
      <c r="C122" s="5" t="s">
        <v>224</v>
      </c>
      <c r="D122" t="str">
        <f t="shared" si="4"/>
        <v>姚六元</v>
      </c>
      <c r="E122" t="str">
        <f t="shared" si="5"/>
        <v>OK</v>
      </c>
      <c r="I122" s="1" t="s">
        <v>21</v>
      </c>
      <c r="J122" s="6" t="s">
        <v>305</v>
      </c>
      <c r="K122">
        <v>78</v>
      </c>
      <c r="L122" s="1" t="s">
        <v>21</v>
      </c>
    </row>
    <row r="123" spans="2:12">
      <c r="B123" t="s">
        <v>226</v>
      </c>
      <c r="C123" s="5" t="s">
        <v>402</v>
      </c>
      <c r="D123" t="str">
        <f t="shared" si="4"/>
        <v>易双喜</v>
      </c>
      <c r="E123" t="str">
        <f t="shared" si="5"/>
        <v>OK</v>
      </c>
      <c r="I123" s="1" t="s">
        <v>208</v>
      </c>
      <c r="J123" s="6" t="s">
        <v>386</v>
      </c>
      <c r="K123">
        <v>166</v>
      </c>
      <c r="L123" s="1" t="s">
        <v>208</v>
      </c>
    </row>
    <row r="124" spans="2:12">
      <c r="B124" t="s">
        <v>227</v>
      </c>
      <c r="C124" s="5" t="s">
        <v>403</v>
      </c>
      <c r="D124" t="str">
        <f t="shared" si="4"/>
        <v>易章九</v>
      </c>
      <c r="E124" t="str">
        <f t="shared" si="5"/>
        <v>OK</v>
      </c>
      <c r="I124" s="1" t="s">
        <v>18</v>
      </c>
      <c r="J124" s="6" t="s">
        <v>304</v>
      </c>
      <c r="K124">
        <v>76</v>
      </c>
      <c r="L124" s="1" t="s">
        <v>18</v>
      </c>
    </row>
    <row r="125" spans="2:12">
      <c r="B125" t="s">
        <v>228</v>
      </c>
      <c r="C125" s="5" t="s">
        <v>404</v>
      </c>
      <c r="D125" t="str">
        <f t="shared" si="4"/>
        <v>易正兵</v>
      </c>
      <c r="E125" t="str">
        <f t="shared" si="5"/>
        <v>OK</v>
      </c>
      <c r="I125" s="1" t="s">
        <v>169</v>
      </c>
      <c r="J125" s="6" t="s">
        <v>351</v>
      </c>
      <c r="K125">
        <v>129</v>
      </c>
      <c r="L125" s="1" t="s">
        <v>169</v>
      </c>
    </row>
    <row r="126" spans="2:12">
      <c r="B126" t="s">
        <v>230</v>
      </c>
      <c r="C126" s="5" t="s">
        <v>406</v>
      </c>
      <c r="D126" t="str">
        <f t="shared" si="4"/>
        <v>詹有年</v>
      </c>
      <c r="E126" t="str">
        <f t="shared" si="5"/>
        <v>OK</v>
      </c>
      <c r="I126" s="1" t="s">
        <v>157</v>
      </c>
      <c r="J126" s="6" t="s">
        <v>341</v>
      </c>
      <c r="K126">
        <v>118</v>
      </c>
      <c r="L126" s="1" t="s">
        <v>157</v>
      </c>
    </row>
    <row r="127" spans="2:12">
      <c r="B127" t="s">
        <v>231</v>
      </c>
      <c r="C127" s="5" t="s">
        <v>407</v>
      </c>
      <c r="D127" t="str">
        <f t="shared" si="4"/>
        <v>张成德</v>
      </c>
      <c r="E127" t="str">
        <f t="shared" si="5"/>
        <v>OK</v>
      </c>
      <c r="I127" s="1" t="s">
        <v>47</v>
      </c>
      <c r="J127" s="6" t="s">
        <v>283</v>
      </c>
      <c r="K127">
        <v>55</v>
      </c>
      <c r="L127" s="1" t="s">
        <v>47</v>
      </c>
    </row>
    <row r="128" spans="2:12">
      <c r="B128" t="s">
        <v>232</v>
      </c>
      <c r="C128" s="5" t="s">
        <v>408</v>
      </c>
      <c r="D128" t="str">
        <f t="shared" si="4"/>
        <v>章振声</v>
      </c>
      <c r="E128" t="str">
        <f t="shared" si="5"/>
        <v>OK</v>
      </c>
      <c r="I128" s="1" t="s">
        <v>26</v>
      </c>
      <c r="J128" s="6" t="s">
        <v>296</v>
      </c>
      <c r="K128">
        <v>68</v>
      </c>
      <c r="L128" s="1" t="s">
        <v>26</v>
      </c>
    </row>
    <row r="129" spans="2:12">
      <c r="B129" t="s">
        <v>233</v>
      </c>
      <c r="C129" s="5" t="s">
        <v>409</v>
      </c>
      <c r="D129" t="str">
        <f t="shared" si="4"/>
        <v>郑先保</v>
      </c>
      <c r="E129" t="str">
        <f t="shared" si="5"/>
        <v>OK</v>
      </c>
      <c r="I129" s="1" t="s">
        <v>40</v>
      </c>
      <c r="J129" s="6" t="s">
        <v>288</v>
      </c>
      <c r="K129">
        <v>60</v>
      </c>
      <c r="L129" s="1" t="s">
        <v>40</v>
      </c>
    </row>
    <row r="130" spans="2:12">
      <c r="B130" t="s">
        <v>234</v>
      </c>
      <c r="C130" s="5" t="s">
        <v>410</v>
      </c>
      <c r="D130" t="str">
        <f t="shared" si="4"/>
        <v>朱金柱</v>
      </c>
      <c r="E130" t="str">
        <f t="shared" si="5"/>
        <v>OK</v>
      </c>
      <c r="I130" s="1" t="s">
        <v>51</v>
      </c>
      <c r="J130" s="6" t="s">
        <v>292</v>
      </c>
      <c r="K130">
        <v>64</v>
      </c>
      <c r="L130" s="1" t="s">
        <v>51</v>
      </c>
    </row>
    <row r="131" spans="2:12">
      <c r="I131" s="1" t="s">
        <v>22</v>
      </c>
      <c r="J131" s="6" t="s">
        <v>247</v>
      </c>
      <c r="K131">
        <v>13</v>
      </c>
      <c r="L131" s="1" t="s">
        <v>22</v>
      </c>
    </row>
    <row r="132" spans="2:12">
      <c r="I132" s="1" t="s">
        <v>175</v>
      </c>
      <c r="J132" s="6" t="s">
        <v>357</v>
      </c>
      <c r="K132">
        <v>135</v>
      </c>
      <c r="L132" s="1" t="s">
        <v>175</v>
      </c>
    </row>
    <row r="133" spans="2:12">
      <c r="I133" s="1" t="s">
        <v>37</v>
      </c>
      <c r="J133" s="6" t="s">
        <v>282</v>
      </c>
      <c r="K133">
        <v>54</v>
      </c>
      <c r="L133" s="1" t="s">
        <v>37</v>
      </c>
    </row>
    <row r="134" spans="2:12">
      <c r="I134" s="1" t="s">
        <v>45</v>
      </c>
      <c r="J134" s="6" t="s">
        <v>240</v>
      </c>
      <c r="K134">
        <v>6</v>
      </c>
      <c r="L134" s="1" t="s">
        <v>45</v>
      </c>
    </row>
    <row r="135" spans="2:12">
      <c r="I135" s="1" t="s">
        <v>30</v>
      </c>
      <c r="J135" s="6" t="s">
        <v>277</v>
      </c>
      <c r="K135">
        <v>48</v>
      </c>
      <c r="L135" s="1" t="s">
        <v>30</v>
      </c>
    </row>
    <row r="136" spans="2:12">
      <c r="I136" s="1" t="s">
        <v>38</v>
      </c>
      <c r="J136" s="6" t="s">
        <v>260</v>
      </c>
      <c r="K136">
        <v>30</v>
      </c>
      <c r="L136" s="1" t="s">
        <v>38</v>
      </c>
    </row>
    <row r="137" spans="2:12">
      <c r="I137" s="1" t="s">
        <v>35</v>
      </c>
      <c r="J137" s="6" t="s">
        <v>274</v>
      </c>
      <c r="K137">
        <v>45</v>
      </c>
      <c r="L137" s="1" t="s">
        <v>35</v>
      </c>
    </row>
    <row r="138" spans="2:12">
      <c r="I138" s="1" t="s">
        <v>50</v>
      </c>
      <c r="J138" s="6" t="s">
        <v>248</v>
      </c>
      <c r="K138">
        <v>14</v>
      </c>
      <c r="L138" s="1" t="s">
        <v>50</v>
      </c>
    </row>
    <row r="139" spans="2:12">
      <c r="I139" s="1" t="s">
        <v>43</v>
      </c>
      <c r="J139" s="6" t="s">
        <v>86</v>
      </c>
      <c r="K139">
        <v>24</v>
      </c>
      <c r="L139" s="1" t="s">
        <v>43</v>
      </c>
    </row>
    <row r="140" spans="2:12">
      <c r="I140" s="1" t="s">
        <v>24</v>
      </c>
      <c r="J140" s="6" t="s">
        <v>295</v>
      </c>
      <c r="K140">
        <v>67</v>
      </c>
      <c r="L140" s="1" t="s">
        <v>24</v>
      </c>
    </row>
    <row r="141" spans="2:12">
      <c r="I141" s="1" t="s">
        <v>101</v>
      </c>
      <c r="J141" s="6" t="s">
        <v>270</v>
      </c>
      <c r="K141">
        <v>41</v>
      </c>
      <c r="L141" s="1" t="s">
        <v>101</v>
      </c>
    </row>
    <row r="142" spans="2:12">
      <c r="I142" s="1" t="s">
        <v>42</v>
      </c>
      <c r="J142" s="6" t="s">
        <v>289</v>
      </c>
      <c r="K142">
        <v>61</v>
      </c>
      <c r="L142" s="1" t="s">
        <v>42</v>
      </c>
    </row>
    <row r="143" spans="2:12">
      <c r="I143" s="1" t="s">
        <v>108</v>
      </c>
      <c r="J143" s="6" t="s">
        <v>285</v>
      </c>
      <c r="K143">
        <v>57</v>
      </c>
      <c r="L143" s="1" t="s">
        <v>108</v>
      </c>
    </row>
    <row r="144" spans="2:12">
      <c r="I144" s="1" t="s">
        <v>89</v>
      </c>
      <c r="J144" s="6" t="s">
        <v>258</v>
      </c>
      <c r="K144">
        <v>27</v>
      </c>
      <c r="L144" s="1" t="s">
        <v>89</v>
      </c>
    </row>
    <row r="145" spans="9:12">
      <c r="I145" s="1" t="s">
        <v>62</v>
      </c>
      <c r="J145" s="6" t="s">
        <v>290</v>
      </c>
      <c r="K145">
        <v>62</v>
      </c>
      <c r="L145" s="1" t="s">
        <v>62</v>
      </c>
    </row>
    <row r="146" spans="9:12">
      <c r="I146" s="1" t="s">
        <v>111</v>
      </c>
      <c r="J146" s="6" t="s">
        <v>297</v>
      </c>
      <c r="K146">
        <v>69</v>
      </c>
      <c r="L146" s="1" t="s">
        <v>111</v>
      </c>
    </row>
    <row r="147" spans="9:12">
      <c r="I147" s="1" t="s">
        <v>84</v>
      </c>
      <c r="J147" s="6" t="s">
        <v>255</v>
      </c>
      <c r="K147">
        <v>22</v>
      </c>
      <c r="L147" s="1" t="s">
        <v>84</v>
      </c>
    </row>
    <row r="148" spans="9:12">
      <c r="I148" s="1" t="s">
        <v>28</v>
      </c>
      <c r="J148" s="6" t="s">
        <v>298</v>
      </c>
      <c r="K148">
        <v>70</v>
      </c>
      <c r="L148" s="1" t="s">
        <v>28</v>
      </c>
    </row>
    <row r="149" spans="9:12">
      <c r="I149" s="1" t="s">
        <v>94</v>
      </c>
      <c r="J149" s="6" t="s">
        <v>93</v>
      </c>
      <c r="K149">
        <v>33</v>
      </c>
      <c r="L149" s="1" t="s">
        <v>94</v>
      </c>
    </row>
    <row r="150" spans="9:12">
      <c r="I150" s="1" t="s">
        <v>68</v>
      </c>
      <c r="J150" s="6" t="s">
        <v>237</v>
      </c>
      <c r="K150">
        <v>3</v>
      </c>
      <c r="L150" s="1" t="s">
        <v>68</v>
      </c>
    </row>
    <row r="151" spans="9:12">
      <c r="I151" s="1" t="s">
        <v>75</v>
      </c>
      <c r="J151" s="6" t="s">
        <v>246</v>
      </c>
      <c r="K151">
        <v>12</v>
      </c>
      <c r="L151" s="1" t="s">
        <v>75</v>
      </c>
    </row>
    <row r="152" spans="9:12">
      <c r="I152" s="1" t="s">
        <v>61</v>
      </c>
      <c r="J152" s="6" t="s">
        <v>293</v>
      </c>
      <c r="K152">
        <v>65</v>
      </c>
      <c r="L152" s="1" t="s">
        <v>61</v>
      </c>
    </row>
    <row r="153" spans="9:12">
      <c r="I153" s="1" t="s">
        <v>103</v>
      </c>
      <c r="J153" s="6" t="s">
        <v>273</v>
      </c>
      <c r="K153">
        <v>44</v>
      </c>
      <c r="L153" s="1" t="s">
        <v>103</v>
      </c>
    </row>
    <row r="154" spans="9:12">
      <c r="I154" s="1" t="s">
        <v>96</v>
      </c>
      <c r="J154" s="6" t="s">
        <v>265</v>
      </c>
      <c r="K154">
        <v>36</v>
      </c>
      <c r="L154" s="1" t="s">
        <v>96</v>
      </c>
    </row>
    <row r="155" spans="9:12">
      <c r="I155" s="1" t="s">
        <v>82</v>
      </c>
      <c r="J155" s="6" t="s">
        <v>253</v>
      </c>
      <c r="K155">
        <v>20</v>
      </c>
      <c r="L155" s="1" t="s">
        <v>82</v>
      </c>
    </row>
    <row r="156" spans="9:12">
      <c r="I156" s="1" t="s">
        <v>70</v>
      </c>
      <c r="J156" s="6" t="s">
        <v>241</v>
      </c>
      <c r="K156">
        <v>7</v>
      </c>
      <c r="L156" s="1" t="s">
        <v>70</v>
      </c>
    </row>
    <row r="157" spans="9:12">
      <c r="I157" s="1" t="s">
        <v>104</v>
      </c>
      <c r="J157" s="6" t="s">
        <v>281</v>
      </c>
      <c r="K157">
        <v>52</v>
      </c>
      <c r="L157" s="1" t="s">
        <v>104</v>
      </c>
    </row>
    <row r="158" spans="9:12">
      <c r="I158" s="1" t="s">
        <v>88</v>
      </c>
      <c r="J158" s="6" t="s">
        <v>87</v>
      </c>
      <c r="K158">
        <v>25</v>
      </c>
      <c r="L158" s="1" t="s">
        <v>88</v>
      </c>
    </row>
    <row r="159" spans="9:12">
      <c r="I159" s="1" t="s">
        <v>107</v>
      </c>
      <c r="J159" s="6" t="s">
        <v>284</v>
      </c>
      <c r="K159">
        <v>56</v>
      </c>
      <c r="L159" s="1" t="s">
        <v>107</v>
      </c>
    </row>
    <row r="160" spans="9:12">
      <c r="I160" s="1" t="s">
        <v>100</v>
      </c>
      <c r="J160" s="6" t="s">
        <v>269</v>
      </c>
      <c r="K160">
        <v>40</v>
      </c>
      <c r="L160" s="1" t="s">
        <v>100</v>
      </c>
    </row>
    <row r="161" spans="9:12">
      <c r="I161" s="1" t="s">
        <v>71</v>
      </c>
      <c r="J161" s="6" t="s">
        <v>242</v>
      </c>
      <c r="K161">
        <v>8</v>
      </c>
      <c r="L161" s="1" t="s">
        <v>71</v>
      </c>
    </row>
    <row r="162" spans="9:12">
      <c r="I162" s="1" t="s">
        <v>124</v>
      </c>
      <c r="J162" s="6" t="s">
        <v>314</v>
      </c>
      <c r="K162">
        <v>88</v>
      </c>
      <c r="L162" s="1" t="s">
        <v>124</v>
      </c>
    </row>
    <row r="163" spans="9:12">
      <c r="I163" s="1" t="s">
        <v>79</v>
      </c>
      <c r="J163" s="6" t="s">
        <v>252</v>
      </c>
      <c r="K163">
        <v>18</v>
      </c>
      <c r="L163" s="1" t="s">
        <v>79</v>
      </c>
    </row>
    <row r="164" spans="9:12">
      <c r="I164" s="1" t="s">
        <v>125</v>
      </c>
      <c r="J164" s="6" t="s">
        <v>315</v>
      </c>
      <c r="K164">
        <v>89</v>
      </c>
      <c r="L164" s="1" t="s">
        <v>125</v>
      </c>
    </row>
    <row r="165" spans="9:12">
      <c r="I165" s="1" t="s">
        <v>85</v>
      </c>
      <c r="J165" s="6" t="s">
        <v>256</v>
      </c>
      <c r="K165">
        <v>23</v>
      </c>
      <c r="L165" s="1" t="s">
        <v>85</v>
      </c>
    </row>
    <row r="166" spans="9:12">
      <c r="I166" s="1" t="s">
        <v>92</v>
      </c>
      <c r="J166" s="6" t="s">
        <v>262</v>
      </c>
      <c r="K166">
        <v>32</v>
      </c>
      <c r="L166" s="1" t="s">
        <v>92</v>
      </c>
    </row>
    <row r="167" spans="9:12">
      <c r="I167" s="1" t="s">
        <v>72</v>
      </c>
      <c r="J167" s="6" t="s">
        <v>243</v>
      </c>
      <c r="K167">
        <v>9</v>
      </c>
      <c r="L167" s="1" t="s">
        <v>72</v>
      </c>
    </row>
    <row r="168" spans="9:12">
      <c r="I168" s="1" t="s">
        <v>78</v>
      </c>
      <c r="J168" s="6" t="s">
        <v>251</v>
      </c>
      <c r="K168">
        <v>17</v>
      </c>
      <c r="L168" s="1" t="s">
        <v>78</v>
      </c>
    </row>
    <row r="169" spans="9:12">
      <c r="I169" s="1" t="s">
        <v>98</v>
      </c>
      <c r="J169" s="6" t="s">
        <v>267</v>
      </c>
      <c r="K169">
        <v>38</v>
      </c>
      <c r="L169" s="1" t="s">
        <v>98</v>
      </c>
    </row>
    <row r="170" spans="9:12">
      <c r="I170" s="1" t="s">
        <v>73</v>
      </c>
      <c r="J170" s="6" t="s">
        <v>244</v>
      </c>
      <c r="K170">
        <v>10</v>
      </c>
      <c r="L170" s="1" t="s">
        <v>73</v>
      </c>
    </row>
    <row r="171" spans="9:12">
      <c r="I171" s="1" t="s">
        <v>106</v>
      </c>
      <c r="J171" s="6" t="s">
        <v>105</v>
      </c>
      <c r="K171">
        <v>53</v>
      </c>
      <c r="L171" s="1" t="s">
        <v>106</v>
      </c>
    </row>
    <row r="172" spans="9:12">
      <c r="I172" s="1" t="s">
        <v>76</v>
      </c>
      <c r="J172" s="6" t="s">
        <v>249</v>
      </c>
      <c r="K172">
        <v>15</v>
      </c>
      <c r="L172" s="1" t="s">
        <v>76</v>
      </c>
    </row>
    <row r="173" spans="9:12">
      <c r="I173" s="1" t="s">
        <v>97</v>
      </c>
      <c r="J173" s="6" t="s">
        <v>266</v>
      </c>
      <c r="K173">
        <v>37</v>
      </c>
      <c r="L173" s="1" t="s">
        <v>97</v>
      </c>
    </row>
    <row r="174" spans="9:12">
      <c r="I174" s="1" t="s">
        <v>95</v>
      </c>
      <c r="J174" s="6" t="s">
        <v>263</v>
      </c>
      <c r="K174">
        <v>34</v>
      </c>
      <c r="L174" s="1" t="s">
        <v>95</v>
      </c>
    </row>
    <row r="175" spans="9:12">
      <c r="I175" s="1" t="s">
        <v>113</v>
      </c>
      <c r="J175" s="6" t="s">
        <v>112</v>
      </c>
      <c r="K175">
        <v>77</v>
      </c>
      <c r="L175" s="1" t="s">
        <v>113</v>
      </c>
    </row>
    <row r="176" spans="9:12">
      <c r="I176" s="1" t="s">
        <v>81</v>
      </c>
      <c r="J176" s="6" t="s">
        <v>80</v>
      </c>
      <c r="K176">
        <v>19</v>
      </c>
      <c r="L176" s="1" t="s">
        <v>81</v>
      </c>
    </row>
    <row r="177" spans="9:12">
      <c r="I177" s="1" t="s">
        <v>69</v>
      </c>
      <c r="J177" s="6" t="s">
        <v>239</v>
      </c>
      <c r="K177">
        <v>5</v>
      </c>
      <c r="L177" s="1" t="s">
        <v>69</v>
      </c>
    </row>
    <row r="178" spans="9:12">
      <c r="I178" s="1" t="s">
        <v>109</v>
      </c>
      <c r="J178" s="6" t="s">
        <v>287</v>
      </c>
      <c r="K178">
        <v>59</v>
      </c>
      <c r="L178" s="1" t="s">
        <v>109</v>
      </c>
    </row>
    <row r="179" spans="9:12">
      <c r="I179" s="1" t="s">
        <v>126</v>
      </c>
      <c r="J179" s="6" t="s">
        <v>316</v>
      </c>
      <c r="K179">
        <v>90</v>
      </c>
      <c r="L179" s="1" t="s">
        <v>126</v>
      </c>
    </row>
    <row r="180" spans="9:12">
      <c r="I180" s="1" t="s">
        <v>99</v>
      </c>
      <c r="J180" s="6" t="s">
        <v>268</v>
      </c>
      <c r="K180">
        <v>39</v>
      </c>
      <c r="L180" s="1" t="s">
        <v>99</v>
      </c>
    </row>
    <row r="181" spans="9:12">
      <c r="I181" s="1" t="s">
        <v>74</v>
      </c>
      <c r="J181" s="6" t="s">
        <v>245</v>
      </c>
      <c r="K181">
        <v>11</v>
      </c>
      <c r="L181" s="1" t="s">
        <v>74</v>
      </c>
    </row>
    <row r="182" spans="9:12">
      <c r="I182" s="1" t="s">
        <v>120</v>
      </c>
      <c r="J182" s="6" t="s">
        <v>119</v>
      </c>
      <c r="K182">
        <v>84</v>
      </c>
      <c r="L182" s="1" t="s">
        <v>120</v>
      </c>
    </row>
    <row r="183" spans="9:12">
      <c r="I183" s="1" t="s">
        <v>67</v>
      </c>
      <c r="J183" s="6" t="s">
        <v>236</v>
      </c>
      <c r="K183">
        <v>2</v>
      </c>
      <c r="L183" s="1" t="s">
        <v>67</v>
      </c>
    </row>
    <row r="184" spans="9:12">
      <c r="I184" s="1" t="s">
        <v>121</v>
      </c>
      <c r="J184" s="6" t="s">
        <v>311</v>
      </c>
      <c r="K184">
        <v>85</v>
      </c>
      <c r="L184" s="1" t="s">
        <v>121</v>
      </c>
    </row>
    <row r="185" spans="9:12">
      <c r="I185" s="1" t="s">
        <v>66</v>
      </c>
      <c r="J185" s="6" t="s">
        <v>235</v>
      </c>
      <c r="K185">
        <v>1</v>
      </c>
      <c r="L185" s="1" t="s">
        <v>66</v>
      </c>
    </row>
    <row r="186" spans="9:12">
      <c r="I186" s="1" t="s">
        <v>117</v>
      </c>
      <c r="J186" s="6" t="s">
        <v>309</v>
      </c>
      <c r="K186">
        <v>82</v>
      </c>
      <c r="L186" s="1" t="s">
        <v>117</v>
      </c>
    </row>
    <row r="187" spans="9:12">
      <c r="I187" s="1" t="s">
        <v>123</v>
      </c>
      <c r="J187" s="6" t="s">
        <v>313</v>
      </c>
      <c r="K187">
        <v>87</v>
      </c>
      <c r="L187" s="1" t="s">
        <v>123</v>
      </c>
    </row>
    <row r="188" spans="9:12">
      <c r="I188" s="1" t="s">
        <v>114</v>
      </c>
      <c r="J188" s="6" t="s">
        <v>306</v>
      </c>
      <c r="K188">
        <v>79</v>
      </c>
      <c r="L188" s="1" t="s">
        <v>114</v>
      </c>
    </row>
    <row r="189" spans="9:12">
      <c r="I189" s="1" t="s">
        <v>118</v>
      </c>
      <c r="J189" s="6" t="s">
        <v>310</v>
      </c>
      <c r="K189">
        <v>83</v>
      </c>
      <c r="L189" s="1" t="s">
        <v>118</v>
      </c>
    </row>
    <row r="190" spans="9:12">
      <c r="I190" s="1" t="s">
        <v>116</v>
      </c>
      <c r="J190" s="6" t="s">
        <v>308</v>
      </c>
      <c r="K190">
        <v>81</v>
      </c>
      <c r="L190" s="1" t="s">
        <v>116</v>
      </c>
    </row>
    <row r="191" spans="9:12">
      <c r="I191" s="1" t="s">
        <v>122</v>
      </c>
      <c r="J191" s="6" t="s">
        <v>312</v>
      </c>
      <c r="K191">
        <v>86</v>
      </c>
      <c r="L191" s="1" t="s">
        <v>122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113"/>
  <sheetViews>
    <sheetView topLeftCell="A85" workbookViewId="0">
      <selection activeCell="B121" sqref="B121"/>
    </sheetView>
  </sheetViews>
  <sheetFormatPr defaultRowHeight="14.25"/>
  <cols>
    <col min="1" max="1" width="6.25" customWidth="1"/>
    <col min="2" max="2" width="7.125" bestFit="1" customWidth="1"/>
    <col min="7" max="7" width="18.875" bestFit="1" customWidth="1"/>
    <col min="20" max="24" width="9" style="15"/>
    <col min="25" max="25" width="18.875" style="15" bestFit="1" customWidth="1"/>
    <col min="26" max="26" width="9" style="17"/>
    <col min="27" max="31" width="9" style="15"/>
    <col min="32" max="32" width="20.5" style="15" bestFit="1" customWidth="1"/>
    <col min="33" max="34" width="9" style="15"/>
  </cols>
  <sheetData>
    <row r="1" spans="1:33" ht="30.75" customHeight="1">
      <c r="A1" s="11" t="s">
        <v>448</v>
      </c>
      <c r="B1" s="1" t="s">
        <v>443</v>
      </c>
      <c r="C1" s="7" t="s">
        <v>438</v>
      </c>
      <c r="D1" s="7" t="s">
        <v>439</v>
      </c>
      <c r="E1" s="7" t="s">
        <v>440</v>
      </c>
      <c r="F1" s="8" t="s">
        <v>441</v>
      </c>
      <c r="G1" s="7" t="s">
        <v>442</v>
      </c>
      <c r="H1" s="1" t="s">
        <v>449</v>
      </c>
      <c r="I1" s="1" t="s">
        <v>450</v>
      </c>
      <c r="J1" t="s">
        <v>451</v>
      </c>
      <c r="T1" s="12" t="s">
        <v>437</v>
      </c>
      <c r="U1" s="12" t="s">
        <v>438</v>
      </c>
      <c r="V1" s="12" t="s">
        <v>439</v>
      </c>
      <c r="W1" s="12" t="s">
        <v>440</v>
      </c>
      <c r="X1" s="13" t="s">
        <v>441</v>
      </c>
      <c r="Y1" s="12" t="s">
        <v>442</v>
      </c>
      <c r="Z1" s="14" t="s">
        <v>444</v>
      </c>
      <c r="AE1" s="14" t="s">
        <v>445</v>
      </c>
      <c r="AF1" s="14" t="s">
        <v>446</v>
      </c>
      <c r="AG1" s="14" t="s">
        <v>447</v>
      </c>
    </row>
    <row r="2" spans="1:33" ht="18.75" customHeight="1">
      <c r="A2" s="5">
        <v>23</v>
      </c>
      <c r="B2" s="1" t="s">
        <v>127</v>
      </c>
      <c r="C2">
        <v>194801</v>
      </c>
      <c r="D2">
        <v>197703</v>
      </c>
      <c r="E2">
        <v>200801</v>
      </c>
      <c r="F2" s="1" t="s">
        <v>414</v>
      </c>
      <c r="G2" s="1" t="s">
        <v>423</v>
      </c>
      <c r="H2">
        <f t="shared" ref="H2:H33" si="0">DATEDIF(LEFT(D2,4)&amp;"-"&amp;RIGHT(D2,2)&amp;"-01",LEFT(E2,4)&amp;"-"&amp;RIGHT(E2,2)&amp;"-01","Y")</f>
        <v>30</v>
      </c>
      <c r="I2">
        <f t="shared" ref="I2:I33" si="1">DATEDIF(LEFT(D2,4)&amp;"-"&amp;RIGHT(D2,2)&amp;"-01",LEFT(E2,4)&amp;"-"&amp;RIGHT(E2,2)&amp;"-01","ym")</f>
        <v>10</v>
      </c>
      <c r="J2">
        <v>1</v>
      </c>
      <c r="T2" s="16" t="s">
        <v>127</v>
      </c>
      <c r="U2" s="15">
        <v>194801</v>
      </c>
      <c r="V2" s="15">
        <v>197703</v>
      </c>
      <c r="W2" s="15">
        <v>200801</v>
      </c>
      <c r="X2" s="16" t="s">
        <v>414</v>
      </c>
      <c r="Y2" s="16" t="s">
        <v>55</v>
      </c>
      <c r="Z2" s="17">
        <v>22</v>
      </c>
      <c r="AA2" s="15" t="str">
        <f>IF(B2=T2,"OK","")</f>
        <v>OK</v>
      </c>
      <c r="AD2" s="15" t="str">
        <f>IF(Y2=AF2,"OK","")</f>
        <v>OK</v>
      </c>
      <c r="AE2" s="18" t="s">
        <v>127</v>
      </c>
      <c r="AF2" s="19" t="s">
        <v>423</v>
      </c>
      <c r="AG2" s="17">
        <v>11</v>
      </c>
    </row>
    <row r="3" spans="1:33">
      <c r="A3" s="5">
        <v>13</v>
      </c>
      <c r="B3" s="1" t="s">
        <v>129</v>
      </c>
      <c r="C3">
        <v>195010</v>
      </c>
      <c r="D3">
        <v>197001</v>
      </c>
      <c r="E3">
        <v>200510</v>
      </c>
      <c r="F3" s="1" t="s">
        <v>414</v>
      </c>
      <c r="G3" s="1" t="s">
        <v>415</v>
      </c>
      <c r="H3">
        <f t="shared" si="0"/>
        <v>35</v>
      </c>
      <c r="I3">
        <f t="shared" si="1"/>
        <v>9</v>
      </c>
      <c r="J3">
        <v>2</v>
      </c>
      <c r="T3" s="16" t="s">
        <v>129</v>
      </c>
      <c r="U3" s="15">
        <v>195010</v>
      </c>
      <c r="V3" s="15">
        <v>197001</v>
      </c>
      <c r="W3" s="15">
        <v>200510</v>
      </c>
      <c r="X3" s="16" t="s">
        <v>414</v>
      </c>
      <c r="Y3" s="16" t="s">
        <v>416</v>
      </c>
      <c r="Z3" s="17">
        <v>1</v>
      </c>
      <c r="AA3" s="15" t="str">
        <f t="shared" ref="AA3:AA66" si="2">IF(B3=T3,"OK","")</f>
        <v>OK</v>
      </c>
      <c r="AD3" s="15" t="str">
        <f t="shared" ref="AD3:AD66" si="3">IF(Y3=AF3,"OK","")</f>
        <v>OK</v>
      </c>
      <c r="AE3" s="18" t="s">
        <v>129</v>
      </c>
      <c r="AF3" s="19" t="s">
        <v>415</v>
      </c>
      <c r="AG3" s="17">
        <v>92</v>
      </c>
    </row>
    <row r="4" spans="1:33">
      <c r="A4" s="5">
        <v>2</v>
      </c>
      <c r="B4" s="1" t="s">
        <v>130</v>
      </c>
      <c r="C4">
        <v>195401</v>
      </c>
      <c r="D4">
        <v>197302</v>
      </c>
      <c r="E4">
        <v>201401</v>
      </c>
      <c r="F4" s="1" t="s">
        <v>414</v>
      </c>
      <c r="G4" s="1" t="s">
        <v>417</v>
      </c>
      <c r="H4">
        <f t="shared" si="0"/>
        <v>40</v>
      </c>
      <c r="I4">
        <f t="shared" si="1"/>
        <v>11</v>
      </c>
      <c r="J4">
        <v>3</v>
      </c>
      <c r="T4" s="16" t="s">
        <v>130</v>
      </c>
      <c r="U4" s="15">
        <v>195401</v>
      </c>
      <c r="V4" s="15">
        <v>197302</v>
      </c>
      <c r="W4" s="15">
        <v>201401</v>
      </c>
      <c r="X4" s="16" t="s">
        <v>414</v>
      </c>
      <c r="Y4" s="16" t="s">
        <v>58</v>
      </c>
      <c r="Z4" s="17">
        <v>2</v>
      </c>
      <c r="AA4" s="15" t="str">
        <f t="shared" si="2"/>
        <v>OK</v>
      </c>
      <c r="AD4" s="15" t="str">
        <f t="shared" si="3"/>
        <v>OK</v>
      </c>
      <c r="AE4" s="18" t="s">
        <v>130</v>
      </c>
      <c r="AF4" s="19" t="s">
        <v>417</v>
      </c>
      <c r="AG4" s="17">
        <v>5</v>
      </c>
    </row>
    <row r="5" spans="1:33">
      <c r="A5" s="5">
        <v>1</v>
      </c>
      <c r="B5" s="16" t="s">
        <v>131</v>
      </c>
      <c r="C5" s="15">
        <v>195007</v>
      </c>
      <c r="D5" s="15">
        <v>197809</v>
      </c>
      <c r="E5" s="15">
        <v>200007</v>
      </c>
      <c r="F5" s="16" t="s">
        <v>414</v>
      </c>
      <c r="G5" s="16" t="s">
        <v>418</v>
      </c>
      <c r="H5" s="15">
        <f t="shared" si="0"/>
        <v>21</v>
      </c>
      <c r="I5">
        <f t="shared" si="1"/>
        <v>10</v>
      </c>
      <c r="J5">
        <v>4</v>
      </c>
      <c r="T5" s="16" t="s">
        <v>131</v>
      </c>
      <c r="U5" s="15">
        <v>195007</v>
      </c>
      <c r="V5" s="15">
        <v>197809</v>
      </c>
      <c r="W5" s="15">
        <v>200007</v>
      </c>
      <c r="X5" s="16" t="s">
        <v>414</v>
      </c>
      <c r="Y5" s="16" t="s">
        <v>419</v>
      </c>
      <c r="Z5" s="17">
        <v>3</v>
      </c>
      <c r="AA5" s="15" t="str">
        <f t="shared" si="2"/>
        <v>OK</v>
      </c>
      <c r="AD5" s="15" t="str">
        <f t="shared" si="3"/>
        <v>OK</v>
      </c>
      <c r="AE5" s="18" t="s">
        <v>131</v>
      </c>
      <c r="AF5" s="19" t="s">
        <v>418</v>
      </c>
      <c r="AG5" s="17">
        <v>98</v>
      </c>
    </row>
    <row r="6" spans="1:33">
      <c r="A6" s="5">
        <v>24</v>
      </c>
      <c r="B6" s="1" t="s">
        <v>133</v>
      </c>
      <c r="C6">
        <v>192809</v>
      </c>
      <c r="D6">
        <v>195109</v>
      </c>
      <c r="E6">
        <v>198809</v>
      </c>
      <c r="F6" s="1" t="s">
        <v>414</v>
      </c>
      <c r="G6" s="1" t="s">
        <v>425</v>
      </c>
      <c r="H6">
        <f t="shared" si="0"/>
        <v>37</v>
      </c>
      <c r="I6">
        <f t="shared" si="1"/>
        <v>0</v>
      </c>
      <c r="J6">
        <v>5</v>
      </c>
      <c r="T6" s="16" t="s">
        <v>427</v>
      </c>
      <c r="U6" s="15">
        <v>192809</v>
      </c>
      <c r="V6" s="15">
        <v>195109</v>
      </c>
      <c r="W6" s="15">
        <v>198809</v>
      </c>
      <c r="X6" s="16" t="s">
        <v>414</v>
      </c>
      <c r="Y6" s="16" t="s">
        <v>56</v>
      </c>
      <c r="Z6" s="17">
        <v>23</v>
      </c>
      <c r="AA6" s="15" t="str">
        <f t="shared" si="2"/>
        <v/>
      </c>
      <c r="AD6" s="15" t="str">
        <f t="shared" si="3"/>
        <v>OK</v>
      </c>
      <c r="AE6" s="18" t="s">
        <v>427</v>
      </c>
      <c r="AF6" s="19" t="s">
        <v>425</v>
      </c>
      <c r="AG6" s="17">
        <v>49</v>
      </c>
    </row>
    <row r="7" spans="1:33">
      <c r="A7" s="5">
        <v>25</v>
      </c>
      <c r="B7" s="1" t="s">
        <v>134</v>
      </c>
      <c r="C7">
        <v>194408</v>
      </c>
      <c r="D7">
        <v>196801</v>
      </c>
      <c r="E7">
        <v>200408</v>
      </c>
      <c r="F7" s="1" t="s">
        <v>414</v>
      </c>
      <c r="G7" s="1" t="s">
        <v>425</v>
      </c>
      <c r="H7">
        <f t="shared" si="0"/>
        <v>36</v>
      </c>
      <c r="I7">
        <f t="shared" si="1"/>
        <v>7</v>
      </c>
      <c r="J7">
        <v>6</v>
      </c>
      <c r="T7" s="16" t="s">
        <v>134</v>
      </c>
      <c r="U7" s="15">
        <v>194408</v>
      </c>
      <c r="V7" s="15">
        <v>196801</v>
      </c>
      <c r="W7" s="15">
        <v>200408</v>
      </c>
      <c r="X7" s="16" t="s">
        <v>414</v>
      </c>
      <c r="Y7" s="16" t="s">
        <v>56</v>
      </c>
      <c r="Z7" s="17">
        <v>24</v>
      </c>
      <c r="AA7" s="15" t="str">
        <f t="shared" si="2"/>
        <v>OK</v>
      </c>
      <c r="AD7" s="15" t="str">
        <f t="shared" si="3"/>
        <v>OK</v>
      </c>
      <c r="AE7" s="18" t="s">
        <v>134</v>
      </c>
      <c r="AF7" s="19" t="s">
        <v>425</v>
      </c>
      <c r="AG7" s="17">
        <v>50</v>
      </c>
    </row>
    <row r="8" spans="1:33">
      <c r="A8" s="5">
        <v>26</v>
      </c>
      <c r="B8" s="1" t="s">
        <v>135</v>
      </c>
      <c r="C8">
        <v>194008</v>
      </c>
      <c r="D8">
        <v>195809</v>
      </c>
      <c r="E8">
        <v>200008</v>
      </c>
      <c r="F8" s="1" t="s">
        <v>414</v>
      </c>
      <c r="G8" s="1" t="s">
        <v>425</v>
      </c>
      <c r="H8">
        <f t="shared" si="0"/>
        <v>41</v>
      </c>
      <c r="I8">
        <f t="shared" si="1"/>
        <v>11</v>
      </c>
      <c r="J8">
        <v>7</v>
      </c>
      <c r="T8" s="16" t="s">
        <v>135</v>
      </c>
      <c r="U8" s="15">
        <v>194008</v>
      </c>
      <c r="V8" s="15">
        <v>195809</v>
      </c>
      <c r="W8" s="15">
        <v>200008</v>
      </c>
      <c r="X8" s="16" t="s">
        <v>414</v>
      </c>
      <c r="Y8" s="16" t="s">
        <v>56</v>
      </c>
      <c r="Z8" s="17">
        <v>25</v>
      </c>
      <c r="AA8" s="15" t="str">
        <f t="shared" si="2"/>
        <v>OK</v>
      </c>
      <c r="AD8" s="15" t="str">
        <f t="shared" si="3"/>
        <v>OK</v>
      </c>
      <c r="AE8" s="18" t="s">
        <v>135</v>
      </c>
      <c r="AF8" s="19" t="s">
        <v>425</v>
      </c>
      <c r="AG8" s="17">
        <v>51</v>
      </c>
    </row>
    <row r="9" spans="1:33">
      <c r="A9" s="5">
        <v>27</v>
      </c>
      <c r="B9" s="1" t="s">
        <v>136</v>
      </c>
      <c r="C9">
        <v>195311</v>
      </c>
      <c r="D9">
        <v>197509</v>
      </c>
      <c r="E9">
        <v>201311</v>
      </c>
      <c r="F9" s="1" t="s">
        <v>414</v>
      </c>
      <c r="G9" s="1" t="s">
        <v>423</v>
      </c>
      <c r="H9">
        <f t="shared" si="0"/>
        <v>38</v>
      </c>
      <c r="I9">
        <f t="shared" si="1"/>
        <v>2</v>
      </c>
      <c r="J9">
        <v>8</v>
      </c>
      <c r="T9" s="16" t="s">
        <v>136</v>
      </c>
      <c r="U9" s="15">
        <v>195311</v>
      </c>
      <c r="V9" s="15">
        <v>197509</v>
      </c>
      <c r="W9" s="15">
        <v>201311</v>
      </c>
      <c r="X9" s="16" t="s">
        <v>414</v>
      </c>
      <c r="Y9" s="16" t="s">
        <v>55</v>
      </c>
      <c r="Z9" s="17">
        <v>26</v>
      </c>
      <c r="AA9" s="15" t="str">
        <f t="shared" si="2"/>
        <v>OK</v>
      </c>
      <c r="AD9" s="15" t="str">
        <f t="shared" si="3"/>
        <v>OK</v>
      </c>
      <c r="AE9" s="20" t="s">
        <v>136</v>
      </c>
      <c r="AF9" s="19" t="s">
        <v>423</v>
      </c>
      <c r="AG9" s="17">
        <v>12</v>
      </c>
    </row>
    <row r="10" spans="1:33">
      <c r="A10" s="5">
        <v>28</v>
      </c>
      <c r="B10" s="1" t="s">
        <v>137</v>
      </c>
      <c r="C10">
        <v>194501</v>
      </c>
      <c r="D10">
        <v>197003</v>
      </c>
      <c r="E10">
        <v>200501</v>
      </c>
      <c r="F10" s="1" t="s">
        <v>414</v>
      </c>
      <c r="G10" s="1" t="s">
        <v>425</v>
      </c>
      <c r="H10">
        <f t="shared" si="0"/>
        <v>34</v>
      </c>
      <c r="I10">
        <f t="shared" si="1"/>
        <v>10</v>
      </c>
      <c r="J10">
        <v>9</v>
      </c>
      <c r="T10" s="16" t="s">
        <v>137</v>
      </c>
      <c r="U10" s="15">
        <v>194501</v>
      </c>
      <c r="V10" s="15">
        <v>197003</v>
      </c>
      <c r="W10" s="15">
        <v>200501</v>
      </c>
      <c r="X10" s="16" t="s">
        <v>414</v>
      </c>
      <c r="Y10" s="16" t="s">
        <v>56</v>
      </c>
      <c r="Z10" s="17">
        <v>27</v>
      </c>
      <c r="AA10" s="15" t="str">
        <f t="shared" si="2"/>
        <v>OK</v>
      </c>
      <c r="AD10" s="15" t="str">
        <f t="shared" si="3"/>
        <v>OK</v>
      </c>
      <c r="AE10" s="18" t="s">
        <v>137</v>
      </c>
      <c r="AF10" s="19" t="s">
        <v>425</v>
      </c>
      <c r="AG10" s="17">
        <v>52</v>
      </c>
    </row>
    <row r="11" spans="1:33">
      <c r="A11" s="5">
        <v>29</v>
      </c>
      <c r="B11" s="4" t="s">
        <v>138</v>
      </c>
      <c r="C11">
        <v>192610</v>
      </c>
      <c r="D11">
        <v>195101</v>
      </c>
      <c r="E11">
        <v>198610</v>
      </c>
      <c r="F11" s="1" t="s">
        <v>414</v>
      </c>
      <c r="G11" s="1" t="s">
        <v>425</v>
      </c>
      <c r="H11">
        <f t="shared" si="0"/>
        <v>35</v>
      </c>
      <c r="I11">
        <f t="shared" si="1"/>
        <v>9</v>
      </c>
      <c r="J11">
        <v>10</v>
      </c>
      <c r="T11" s="16" t="s">
        <v>138</v>
      </c>
      <c r="U11" s="15">
        <v>192610</v>
      </c>
      <c r="V11" s="15">
        <v>195101</v>
      </c>
      <c r="W11" s="15">
        <v>198610</v>
      </c>
      <c r="X11" s="16" t="s">
        <v>414</v>
      </c>
      <c r="Y11" s="16" t="s">
        <v>56</v>
      </c>
      <c r="Z11" s="17">
        <v>28</v>
      </c>
      <c r="AA11" s="15" t="str">
        <f t="shared" si="2"/>
        <v>OK</v>
      </c>
      <c r="AD11" s="15" t="str">
        <f t="shared" si="3"/>
        <v>OK</v>
      </c>
      <c r="AE11" s="18" t="s">
        <v>138</v>
      </c>
      <c r="AF11" s="19" t="s">
        <v>425</v>
      </c>
      <c r="AG11" s="17">
        <v>53</v>
      </c>
    </row>
    <row r="12" spans="1:33">
      <c r="A12" s="5">
        <v>30</v>
      </c>
      <c r="B12" s="1" t="s">
        <v>139</v>
      </c>
      <c r="C12">
        <v>193202</v>
      </c>
      <c r="D12">
        <v>195101</v>
      </c>
      <c r="E12">
        <v>199202</v>
      </c>
      <c r="F12" s="1" t="s">
        <v>414</v>
      </c>
      <c r="G12" s="1" t="s">
        <v>425</v>
      </c>
      <c r="H12">
        <f t="shared" si="0"/>
        <v>41</v>
      </c>
      <c r="I12">
        <f t="shared" si="1"/>
        <v>1</v>
      </c>
      <c r="J12">
        <v>11</v>
      </c>
      <c r="T12" s="16" t="s">
        <v>139</v>
      </c>
      <c r="U12" s="15">
        <v>193202</v>
      </c>
      <c r="V12" s="15">
        <v>195101</v>
      </c>
      <c r="W12" s="15">
        <v>199202</v>
      </c>
      <c r="X12" s="16" t="s">
        <v>414</v>
      </c>
      <c r="Y12" s="16" t="s">
        <v>56</v>
      </c>
      <c r="Z12" s="17">
        <v>29</v>
      </c>
      <c r="AA12" s="15" t="str">
        <f t="shared" si="2"/>
        <v>OK</v>
      </c>
      <c r="AD12" s="15" t="str">
        <f t="shared" si="3"/>
        <v>OK</v>
      </c>
      <c r="AE12" s="18" t="s">
        <v>139</v>
      </c>
      <c r="AF12" s="19" t="s">
        <v>425</v>
      </c>
      <c r="AG12" s="17">
        <v>54</v>
      </c>
    </row>
    <row r="13" spans="1:33">
      <c r="A13" s="5">
        <v>31</v>
      </c>
      <c r="B13" s="1" t="s">
        <v>140</v>
      </c>
      <c r="C13">
        <v>194712</v>
      </c>
      <c r="D13">
        <v>197203</v>
      </c>
      <c r="E13">
        <v>200712</v>
      </c>
      <c r="F13" s="1" t="s">
        <v>414</v>
      </c>
      <c r="G13" s="1" t="s">
        <v>423</v>
      </c>
      <c r="H13">
        <f t="shared" si="0"/>
        <v>35</v>
      </c>
      <c r="I13">
        <f t="shared" si="1"/>
        <v>9</v>
      </c>
      <c r="J13">
        <v>12</v>
      </c>
      <c r="T13" s="16" t="s">
        <v>140</v>
      </c>
      <c r="U13" s="15">
        <v>194712</v>
      </c>
      <c r="V13" s="15">
        <v>197203</v>
      </c>
      <c r="W13" s="15">
        <v>200712</v>
      </c>
      <c r="X13" s="16" t="s">
        <v>414</v>
      </c>
      <c r="Y13" s="16" t="s">
        <v>55</v>
      </c>
      <c r="Z13" s="17">
        <v>30</v>
      </c>
      <c r="AA13" s="15" t="str">
        <f t="shared" si="2"/>
        <v>OK</v>
      </c>
      <c r="AD13" s="15" t="str">
        <f t="shared" si="3"/>
        <v>OK</v>
      </c>
      <c r="AE13" s="18" t="s">
        <v>140</v>
      </c>
      <c r="AF13" s="19" t="s">
        <v>423</v>
      </c>
      <c r="AG13" s="17">
        <v>13</v>
      </c>
    </row>
    <row r="14" spans="1:33">
      <c r="A14" s="5">
        <v>32</v>
      </c>
      <c r="B14" s="16" t="s">
        <v>141</v>
      </c>
      <c r="C14" s="15">
        <v>194608</v>
      </c>
      <c r="D14" s="15">
        <v>198501</v>
      </c>
      <c r="E14" s="15">
        <v>200608</v>
      </c>
      <c r="F14" s="16" t="s">
        <v>414</v>
      </c>
      <c r="G14" s="16" t="s">
        <v>423</v>
      </c>
      <c r="H14" s="15">
        <f t="shared" si="0"/>
        <v>21</v>
      </c>
      <c r="I14">
        <f t="shared" si="1"/>
        <v>7</v>
      </c>
      <c r="J14">
        <v>13</v>
      </c>
      <c r="T14" s="16" t="s">
        <v>141</v>
      </c>
      <c r="U14" s="15">
        <v>194608</v>
      </c>
      <c r="V14" s="15">
        <v>198501</v>
      </c>
      <c r="W14" s="15">
        <v>200608</v>
      </c>
      <c r="X14" s="16" t="s">
        <v>414</v>
      </c>
      <c r="Y14" s="16" t="s">
        <v>55</v>
      </c>
      <c r="Z14" s="17">
        <v>31</v>
      </c>
      <c r="AA14" s="15" t="str">
        <f t="shared" si="2"/>
        <v>OK</v>
      </c>
      <c r="AD14" s="15" t="str">
        <f t="shared" si="3"/>
        <v>OK</v>
      </c>
      <c r="AE14" s="18" t="s">
        <v>141</v>
      </c>
      <c r="AF14" s="19" t="s">
        <v>423</v>
      </c>
      <c r="AG14" s="17">
        <v>14</v>
      </c>
    </row>
    <row r="15" spans="1:33">
      <c r="A15" s="5">
        <v>33</v>
      </c>
      <c r="B15" s="16" t="s">
        <v>142</v>
      </c>
      <c r="C15" s="15">
        <v>193912</v>
      </c>
      <c r="D15" s="15">
        <v>197805</v>
      </c>
      <c r="E15" s="15">
        <v>199912</v>
      </c>
      <c r="F15" s="16" t="s">
        <v>414</v>
      </c>
      <c r="G15" s="16" t="s">
        <v>415</v>
      </c>
      <c r="H15" s="15">
        <f t="shared" si="0"/>
        <v>21</v>
      </c>
      <c r="I15">
        <f t="shared" si="1"/>
        <v>7</v>
      </c>
      <c r="J15">
        <v>14</v>
      </c>
      <c r="T15" s="16" t="s">
        <v>142</v>
      </c>
      <c r="U15" s="15">
        <v>193912</v>
      </c>
      <c r="V15" s="15">
        <v>197805</v>
      </c>
      <c r="W15" s="15">
        <v>199912</v>
      </c>
      <c r="X15" s="16" t="s">
        <v>414</v>
      </c>
      <c r="Y15" s="16" t="s">
        <v>416</v>
      </c>
      <c r="Z15" s="17">
        <v>32</v>
      </c>
      <c r="AA15" s="15" t="str">
        <f t="shared" si="2"/>
        <v>OK</v>
      </c>
      <c r="AD15" s="15" t="str">
        <f t="shared" si="3"/>
        <v>OK</v>
      </c>
      <c r="AE15" s="18" t="s">
        <v>142</v>
      </c>
      <c r="AF15" s="19" t="s">
        <v>415</v>
      </c>
      <c r="AG15" s="17">
        <v>93</v>
      </c>
    </row>
    <row r="16" spans="1:33">
      <c r="A16" s="5">
        <v>34</v>
      </c>
      <c r="B16" s="1" t="s">
        <v>143</v>
      </c>
      <c r="C16">
        <v>194909</v>
      </c>
      <c r="D16">
        <v>197401</v>
      </c>
      <c r="E16">
        <v>200909</v>
      </c>
      <c r="F16" s="1" t="s">
        <v>414</v>
      </c>
      <c r="G16" s="1" t="s">
        <v>423</v>
      </c>
      <c r="H16">
        <f t="shared" si="0"/>
        <v>35</v>
      </c>
      <c r="I16">
        <f t="shared" si="1"/>
        <v>8</v>
      </c>
      <c r="J16">
        <v>15</v>
      </c>
      <c r="T16" s="16" t="s">
        <v>143</v>
      </c>
      <c r="U16" s="15">
        <v>194909</v>
      </c>
      <c r="V16" s="15">
        <v>197401</v>
      </c>
      <c r="W16" s="15">
        <v>200909</v>
      </c>
      <c r="X16" s="16" t="s">
        <v>414</v>
      </c>
      <c r="Y16" s="16" t="s">
        <v>55</v>
      </c>
      <c r="Z16" s="17">
        <v>33</v>
      </c>
      <c r="AA16" s="15" t="str">
        <f t="shared" si="2"/>
        <v>OK</v>
      </c>
      <c r="AD16" s="15" t="str">
        <f t="shared" si="3"/>
        <v>OK</v>
      </c>
      <c r="AE16" s="18" t="s">
        <v>143</v>
      </c>
      <c r="AF16" s="19" t="s">
        <v>423</v>
      </c>
      <c r="AG16" s="17">
        <v>15</v>
      </c>
    </row>
    <row r="17" spans="1:33">
      <c r="A17" s="5">
        <v>35</v>
      </c>
      <c r="B17" s="1" t="s">
        <v>144</v>
      </c>
      <c r="C17">
        <v>194809</v>
      </c>
      <c r="D17">
        <v>196809</v>
      </c>
      <c r="E17">
        <v>200309</v>
      </c>
      <c r="F17" s="1" t="s">
        <v>414</v>
      </c>
      <c r="G17" s="1" t="s">
        <v>425</v>
      </c>
      <c r="H17">
        <f t="shared" si="0"/>
        <v>35</v>
      </c>
      <c r="I17">
        <f t="shared" si="1"/>
        <v>0</v>
      </c>
      <c r="J17">
        <v>16</v>
      </c>
      <c r="T17" s="16" t="s">
        <v>144</v>
      </c>
      <c r="U17" s="15">
        <v>194809</v>
      </c>
      <c r="V17" s="15">
        <v>196809</v>
      </c>
      <c r="W17" s="15">
        <v>200309</v>
      </c>
      <c r="X17" s="16" t="s">
        <v>414</v>
      </c>
      <c r="Y17" s="16" t="s">
        <v>56</v>
      </c>
      <c r="Z17" s="17">
        <v>34</v>
      </c>
      <c r="AA17" s="15" t="str">
        <f t="shared" si="2"/>
        <v>OK</v>
      </c>
      <c r="AD17" s="15" t="str">
        <f t="shared" si="3"/>
        <v>OK</v>
      </c>
      <c r="AE17" s="18" t="s">
        <v>144</v>
      </c>
      <c r="AF17" s="19" t="s">
        <v>425</v>
      </c>
      <c r="AG17" s="17">
        <v>55</v>
      </c>
    </row>
    <row r="18" spans="1:33">
      <c r="A18" s="5">
        <v>36</v>
      </c>
      <c r="B18" s="1" t="s">
        <v>145</v>
      </c>
      <c r="C18">
        <v>194010</v>
      </c>
      <c r="D18">
        <v>196409</v>
      </c>
      <c r="E18">
        <v>200010</v>
      </c>
      <c r="F18" s="1" t="s">
        <v>414</v>
      </c>
      <c r="G18" s="1" t="s">
        <v>425</v>
      </c>
      <c r="H18">
        <f t="shared" si="0"/>
        <v>36</v>
      </c>
      <c r="I18">
        <f t="shared" si="1"/>
        <v>1</v>
      </c>
      <c r="J18">
        <v>17</v>
      </c>
      <c r="T18" s="16" t="s">
        <v>145</v>
      </c>
      <c r="U18" s="15">
        <v>194010</v>
      </c>
      <c r="V18" s="15">
        <v>196409</v>
      </c>
      <c r="W18" s="15">
        <v>200010</v>
      </c>
      <c r="X18" s="16" t="s">
        <v>414</v>
      </c>
      <c r="Y18" s="16" t="s">
        <v>56</v>
      </c>
      <c r="Z18" s="17">
        <v>35</v>
      </c>
      <c r="AA18" s="15" t="str">
        <f t="shared" si="2"/>
        <v>OK</v>
      </c>
      <c r="AD18" s="15" t="str">
        <f t="shared" si="3"/>
        <v>OK</v>
      </c>
      <c r="AE18" s="18" t="s">
        <v>145</v>
      </c>
      <c r="AF18" s="19" t="s">
        <v>425</v>
      </c>
      <c r="AG18" s="17">
        <v>56</v>
      </c>
    </row>
    <row r="19" spans="1:33">
      <c r="A19" s="5">
        <v>37</v>
      </c>
      <c r="B19" s="1" t="s">
        <v>146</v>
      </c>
      <c r="C19">
        <v>194712</v>
      </c>
      <c r="D19">
        <v>197509</v>
      </c>
      <c r="E19">
        <v>200712</v>
      </c>
      <c r="F19" s="1" t="s">
        <v>414</v>
      </c>
      <c r="G19" s="1" t="s">
        <v>423</v>
      </c>
      <c r="H19">
        <f t="shared" si="0"/>
        <v>32</v>
      </c>
      <c r="I19">
        <f t="shared" si="1"/>
        <v>3</v>
      </c>
      <c r="J19">
        <v>18</v>
      </c>
      <c r="T19" s="16" t="s">
        <v>146</v>
      </c>
      <c r="U19" s="15">
        <v>194712</v>
      </c>
      <c r="V19" s="15">
        <v>197509</v>
      </c>
      <c r="W19" s="15">
        <v>200712</v>
      </c>
      <c r="X19" s="16" t="s">
        <v>414</v>
      </c>
      <c r="Y19" s="16" t="s">
        <v>55</v>
      </c>
      <c r="Z19" s="17">
        <v>36</v>
      </c>
      <c r="AA19" s="15" t="str">
        <f t="shared" si="2"/>
        <v>OK</v>
      </c>
      <c r="AD19" s="15" t="str">
        <f t="shared" si="3"/>
        <v>OK</v>
      </c>
      <c r="AE19" s="18" t="s">
        <v>146</v>
      </c>
      <c r="AF19" s="19" t="s">
        <v>423</v>
      </c>
      <c r="AG19" s="17">
        <v>16</v>
      </c>
    </row>
    <row r="20" spans="1:33">
      <c r="A20" s="5">
        <v>38</v>
      </c>
      <c r="B20" s="1" t="s">
        <v>147</v>
      </c>
      <c r="C20">
        <v>193610</v>
      </c>
      <c r="D20">
        <v>196303</v>
      </c>
      <c r="E20">
        <v>199610</v>
      </c>
      <c r="F20" s="1" t="s">
        <v>414</v>
      </c>
      <c r="G20" s="1" t="s">
        <v>425</v>
      </c>
      <c r="H20">
        <f t="shared" si="0"/>
        <v>33</v>
      </c>
      <c r="I20">
        <f t="shared" si="1"/>
        <v>7</v>
      </c>
      <c r="J20">
        <v>19</v>
      </c>
      <c r="T20" s="16" t="s">
        <v>147</v>
      </c>
      <c r="U20" s="15">
        <v>193610</v>
      </c>
      <c r="V20" s="15">
        <v>196303</v>
      </c>
      <c r="W20" s="15">
        <v>199610</v>
      </c>
      <c r="X20" s="16" t="s">
        <v>414</v>
      </c>
      <c r="Y20" s="16" t="s">
        <v>56</v>
      </c>
      <c r="Z20" s="17">
        <v>37</v>
      </c>
      <c r="AA20" s="15" t="str">
        <f t="shared" si="2"/>
        <v>OK</v>
      </c>
      <c r="AD20" s="15" t="str">
        <f t="shared" si="3"/>
        <v>OK</v>
      </c>
      <c r="AE20" s="18" t="s">
        <v>147</v>
      </c>
      <c r="AF20" s="19" t="s">
        <v>425</v>
      </c>
      <c r="AG20" s="17">
        <v>57</v>
      </c>
    </row>
    <row r="21" spans="1:33">
      <c r="A21" s="5">
        <v>39</v>
      </c>
      <c r="B21" s="16" t="s">
        <v>148</v>
      </c>
      <c r="C21" s="15">
        <v>195801</v>
      </c>
      <c r="D21" s="15">
        <v>198105</v>
      </c>
      <c r="E21" s="15">
        <v>200801</v>
      </c>
      <c r="F21" s="16" t="s">
        <v>414</v>
      </c>
      <c r="G21" s="16" t="s">
        <v>418</v>
      </c>
      <c r="H21" s="15">
        <f t="shared" si="0"/>
        <v>26</v>
      </c>
      <c r="I21">
        <f t="shared" si="1"/>
        <v>8</v>
      </c>
      <c r="J21">
        <v>20</v>
      </c>
      <c r="T21" s="16" t="s">
        <v>148</v>
      </c>
      <c r="U21" s="15">
        <v>195801</v>
      </c>
      <c r="V21" s="15">
        <v>198105</v>
      </c>
      <c r="W21" s="15">
        <v>200801</v>
      </c>
      <c r="X21" s="16" t="s">
        <v>414</v>
      </c>
      <c r="Y21" s="16" t="s">
        <v>419</v>
      </c>
      <c r="Z21" s="17">
        <v>38</v>
      </c>
      <c r="AA21" s="15" t="str">
        <f t="shared" si="2"/>
        <v>OK</v>
      </c>
      <c r="AD21" s="15" t="str">
        <f t="shared" si="3"/>
        <v>OK</v>
      </c>
      <c r="AE21" s="18" t="s">
        <v>148</v>
      </c>
      <c r="AF21" s="19" t="s">
        <v>418</v>
      </c>
      <c r="AG21" s="17">
        <v>100</v>
      </c>
    </row>
    <row r="22" spans="1:33">
      <c r="A22" s="5">
        <v>40</v>
      </c>
      <c r="B22" s="1" t="s">
        <v>149</v>
      </c>
      <c r="C22">
        <v>195101</v>
      </c>
      <c r="D22">
        <v>197101</v>
      </c>
      <c r="E22">
        <v>201101</v>
      </c>
      <c r="F22" s="1" t="s">
        <v>414</v>
      </c>
      <c r="G22" s="1" t="s">
        <v>425</v>
      </c>
      <c r="H22">
        <f t="shared" si="0"/>
        <v>40</v>
      </c>
      <c r="I22">
        <f t="shared" si="1"/>
        <v>0</v>
      </c>
      <c r="J22">
        <v>21</v>
      </c>
      <c r="T22" s="16" t="s">
        <v>149</v>
      </c>
      <c r="U22" s="15">
        <v>195101</v>
      </c>
      <c r="V22" s="15">
        <v>197101</v>
      </c>
      <c r="W22" s="15">
        <v>201101</v>
      </c>
      <c r="X22" s="16" t="s">
        <v>414</v>
      </c>
      <c r="Y22" s="16" t="s">
        <v>56</v>
      </c>
      <c r="Z22" s="17">
        <v>39</v>
      </c>
      <c r="AA22" s="15" t="str">
        <f t="shared" si="2"/>
        <v>OK</v>
      </c>
      <c r="AD22" s="15" t="str">
        <f t="shared" si="3"/>
        <v>OK</v>
      </c>
      <c r="AE22" s="18" t="s">
        <v>149</v>
      </c>
      <c r="AF22" s="19" t="s">
        <v>425</v>
      </c>
      <c r="AG22" s="17">
        <v>58</v>
      </c>
    </row>
    <row r="23" spans="1:33">
      <c r="A23" s="5">
        <v>41</v>
      </c>
      <c r="B23" s="1" t="s">
        <v>150</v>
      </c>
      <c r="C23">
        <v>195001</v>
      </c>
      <c r="D23">
        <v>197404</v>
      </c>
      <c r="E23">
        <v>201001</v>
      </c>
      <c r="F23" s="1" t="s">
        <v>414</v>
      </c>
      <c r="G23" s="1" t="s">
        <v>428</v>
      </c>
      <c r="H23">
        <f t="shared" si="0"/>
        <v>35</v>
      </c>
      <c r="I23">
        <f t="shared" si="1"/>
        <v>9</v>
      </c>
      <c r="J23">
        <v>22</v>
      </c>
      <c r="T23" s="16" t="s">
        <v>150</v>
      </c>
      <c r="U23" s="15">
        <v>195001</v>
      </c>
      <c r="V23" s="15">
        <v>197404</v>
      </c>
      <c r="W23" s="15">
        <v>201001</v>
      </c>
      <c r="X23" s="16" t="s">
        <v>414</v>
      </c>
      <c r="Y23" s="16" t="s">
        <v>54</v>
      </c>
      <c r="Z23" s="17">
        <v>40</v>
      </c>
      <c r="AA23" s="15" t="str">
        <f t="shared" si="2"/>
        <v>OK</v>
      </c>
      <c r="AD23" s="15" t="str">
        <f t="shared" si="3"/>
        <v>OK</v>
      </c>
      <c r="AE23" s="18" t="s">
        <v>150</v>
      </c>
      <c r="AF23" s="19" t="s">
        <v>428</v>
      </c>
      <c r="AG23" s="17">
        <v>37</v>
      </c>
    </row>
    <row r="24" spans="1:33">
      <c r="A24" s="5">
        <v>106</v>
      </c>
      <c r="B24" s="1" t="s">
        <v>23</v>
      </c>
      <c r="C24">
        <v>195512</v>
      </c>
      <c r="D24">
        <v>197509</v>
      </c>
      <c r="E24">
        <v>201512</v>
      </c>
      <c r="F24" s="1"/>
      <c r="G24" s="9" t="s">
        <v>425</v>
      </c>
      <c r="H24">
        <f>DATEDIF(LEFT(D24,4)&amp;"-"&amp;RIGHT(D24,2)&amp;"-01",LEFT(E24,4)&amp;"-"&amp;RIGHT(E24,2)&amp;"-01","Y")</f>
        <v>40</v>
      </c>
      <c r="I24">
        <f t="shared" si="1"/>
        <v>3</v>
      </c>
      <c r="J24">
        <v>23</v>
      </c>
      <c r="T24" s="16"/>
      <c r="X24" s="16"/>
      <c r="Y24" s="16"/>
      <c r="AA24" s="15" t="str">
        <f t="shared" si="2"/>
        <v/>
      </c>
      <c r="AD24" s="15" t="str">
        <f t="shared" si="3"/>
        <v/>
      </c>
      <c r="AE24" s="20" t="s">
        <v>23</v>
      </c>
      <c r="AF24" s="19" t="s">
        <v>425</v>
      </c>
      <c r="AG24" s="17">
        <v>109</v>
      </c>
    </row>
    <row r="25" spans="1:33">
      <c r="A25" s="5">
        <v>107</v>
      </c>
      <c r="B25" s="1" t="s">
        <v>25</v>
      </c>
      <c r="C25">
        <v>195512</v>
      </c>
      <c r="D25">
        <v>197705</v>
      </c>
      <c r="E25">
        <v>201512</v>
      </c>
      <c r="F25" s="1"/>
      <c r="G25" s="10" t="s">
        <v>423</v>
      </c>
      <c r="H25">
        <f t="shared" si="0"/>
        <v>38</v>
      </c>
      <c r="I25">
        <f t="shared" si="1"/>
        <v>7</v>
      </c>
      <c r="J25">
        <v>24</v>
      </c>
      <c r="T25" s="16"/>
      <c r="X25" s="16"/>
      <c r="Y25" s="16"/>
      <c r="AA25" s="15" t="str">
        <f t="shared" si="2"/>
        <v/>
      </c>
      <c r="AD25" s="15" t="str">
        <f t="shared" si="3"/>
        <v/>
      </c>
      <c r="AE25" s="20" t="s">
        <v>25</v>
      </c>
      <c r="AF25" s="21" t="s">
        <v>423</v>
      </c>
      <c r="AG25" s="17">
        <v>110</v>
      </c>
    </row>
    <row r="26" spans="1:33">
      <c r="A26" s="5">
        <v>42</v>
      </c>
      <c r="B26" s="1" t="s">
        <v>151</v>
      </c>
      <c r="C26">
        <v>195308</v>
      </c>
      <c r="D26">
        <v>197408</v>
      </c>
      <c r="E26">
        <v>201308</v>
      </c>
      <c r="F26" s="1" t="s">
        <v>414</v>
      </c>
      <c r="G26" s="1" t="s">
        <v>423</v>
      </c>
      <c r="H26">
        <f t="shared" si="0"/>
        <v>39</v>
      </c>
      <c r="I26">
        <f t="shared" si="1"/>
        <v>0</v>
      </c>
      <c r="J26">
        <v>25</v>
      </c>
      <c r="T26" s="16" t="s">
        <v>151</v>
      </c>
      <c r="U26" s="15">
        <v>195308</v>
      </c>
      <c r="V26" s="15">
        <v>197408</v>
      </c>
      <c r="W26" s="15">
        <v>201308</v>
      </c>
      <c r="X26" s="16" t="s">
        <v>414</v>
      </c>
      <c r="Y26" s="16" t="s">
        <v>55</v>
      </c>
      <c r="Z26" s="17">
        <v>41</v>
      </c>
      <c r="AA26" s="15" t="str">
        <f t="shared" si="2"/>
        <v>OK</v>
      </c>
      <c r="AD26" s="15" t="str">
        <f t="shared" si="3"/>
        <v>OK</v>
      </c>
      <c r="AE26" s="18" t="s">
        <v>151</v>
      </c>
      <c r="AF26" s="19" t="s">
        <v>423</v>
      </c>
      <c r="AG26" s="17">
        <v>17</v>
      </c>
    </row>
    <row r="27" spans="1:33">
      <c r="A27" s="5">
        <v>5</v>
      </c>
      <c r="B27" s="1" t="s">
        <v>152</v>
      </c>
      <c r="C27">
        <v>194612</v>
      </c>
      <c r="D27">
        <v>197101</v>
      </c>
      <c r="E27">
        <v>200612</v>
      </c>
      <c r="F27" s="1" t="s">
        <v>414</v>
      </c>
      <c r="G27" s="1" t="s">
        <v>420</v>
      </c>
      <c r="H27">
        <f t="shared" si="0"/>
        <v>35</v>
      </c>
      <c r="I27">
        <f t="shared" si="1"/>
        <v>11</v>
      </c>
      <c r="J27">
        <v>26</v>
      </c>
      <c r="T27" s="16" t="s">
        <v>152</v>
      </c>
      <c r="U27" s="15">
        <v>194612</v>
      </c>
      <c r="V27" s="15">
        <v>197101</v>
      </c>
      <c r="W27" s="15">
        <v>200612</v>
      </c>
      <c r="X27" s="16" t="s">
        <v>414</v>
      </c>
      <c r="Y27" s="16" t="s">
        <v>421</v>
      </c>
      <c r="Z27" s="17">
        <v>4</v>
      </c>
      <c r="AA27" s="15" t="str">
        <f t="shared" si="2"/>
        <v>OK</v>
      </c>
      <c r="AD27" s="15" t="str">
        <f t="shared" si="3"/>
        <v>OK</v>
      </c>
      <c r="AE27" s="18" t="s">
        <v>152</v>
      </c>
      <c r="AF27" s="19" t="s">
        <v>420</v>
      </c>
      <c r="AG27" s="17">
        <v>1</v>
      </c>
    </row>
    <row r="28" spans="1:33">
      <c r="A28" s="5">
        <v>43</v>
      </c>
      <c r="B28" s="1" t="s">
        <v>153</v>
      </c>
      <c r="C28">
        <v>195808</v>
      </c>
      <c r="D28">
        <v>197808</v>
      </c>
      <c r="E28">
        <v>201308</v>
      </c>
      <c r="F28" s="1" t="s">
        <v>414</v>
      </c>
      <c r="G28" s="1" t="s">
        <v>428</v>
      </c>
      <c r="H28">
        <f t="shared" si="0"/>
        <v>35</v>
      </c>
      <c r="I28">
        <f t="shared" si="1"/>
        <v>0</v>
      </c>
      <c r="J28">
        <v>27</v>
      </c>
      <c r="T28" s="16" t="s">
        <v>153</v>
      </c>
      <c r="U28" s="15">
        <v>195808</v>
      </c>
      <c r="V28" s="15">
        <v>197808</v>
      </c>
      <c r="W28" s="15">
        <v>201308</v>
      </c>
      <c r="X28" s="16" t="s">
        <v>414</v>
      </c>
      <c r="Y28" s="16" t="s">
        <v>54</v>
      </c>
      <c r="Z28" s="17">
        <v>42</v>
      </c>
      <c r="AA28" s="15" t="str">
        <f t="shared" si="2"/>
        <v>OK</v>
      </c>
      <c r="AD28" s="15" t="str">
        <f t="shared" si="3"/>
        <v>OK</v>
      </c>
      <c r="AE28" s="18" t="s">
        <v>153</v>
      </c>
      <c r="AF28" s="19" t="s">
        <v>428</v>
      </c>
      <c r="AG28" s="17">
        <v>38</v>
      </c>
    </row>
    <row r="29" spans="1:33">
      <c r="A29" s="5">
        <v>44</v>
      </c>
      <c r="B29" s="1" t="s">
        <v>154</v>
      </c>
      <c r="C29">
        <v>194001</v>
      </c>
      <c r="D29">
        <v>196108</v>
      </c>
      <c r="E29">
        <v>200001</v>
      </c>
      <c r="F29" s="1" t="s">
        <v>414</v>
      </c>
      <c r="G29" s="1" t="s">
        <v>425</v>
      </c>
      <c r="H29">
        <f t="shared" si="0"/>
        <v>38</v>
      </c>
      <c r="I29">
        <f t="shared" si="1"/>
        <v>5</v>
      </c>
      <c r="J29">
        <v>28</v>
      </c>
      <c r="T29" s="16" t="s">
        <v>154</v>
      </c>
      <c r="U29" s="15">
        <v>194001</v>
      </c>
      <c r="V29" s="15">
        <v>196108</v>
      </c>
      <c r="W29" s="15">
        <v>200001</v>
      </c>
      <c r="X29" s="16" t="s">
        <v>414</v>
      </c>
      <c r="Y29" s="16" t="s">
        <v>56</v>
      </c>
      <c r="Z29" s="17">
        <v>43</v>
      </c>
      <c r="AA29" s="15" t="str">
        <f t="shared" si="2"/>
        <v>OK</v>
      </c>
      <c r="AD29" s="15" t="str">
        <f t="shared" si="3"/>
        <v>OK</v>
      </c>
      <c r="AE29" s="18" t="s">
        <v>154</v>
      </c>
      <c r="AF29" s="19" t="s">
        <v>425</v>
      </c>
      <c r="AG29" s="17">
        <v>59</v>
      </c>
    </row>
    <row r="30" spans="1:33">
      <c r="A30" s="5">
        <v>45</v>
      </c>
      <c r="B30" s="1" t="s">
        <v>156</v>
      </c>
      <c r="C30">
        <v>195009</v>
      </c>
      <c r="D30">
        <v>197202</v>
      </c>
      <c r="E30">
        <v>201009</v>
      </c>
      <c r="F30" s="1" t="s">
        <v>414</v>
      </c>
      <c r="G30" s="1" t="s">
        <v>423</v>
      </c>
      <c r="H30">
        <f t="shared" si="0"/>
        <v>38</v>
      </c>
      <c r="I30">
        <f t="shared" si="1"/>
        <v>7</v>
      </c>
      <c r="J30">
        <v>29</v>
      </c>
      <c r="T30" s="16" t="s">
        <v>156</v>
      </c>
      <c r="U30" s="15">
        <v>195009</v>
      </c>
      <c r="V30" s="15">
        <v>197202</v>
      </c>
      <c r="W30" s="15">
        <v>201009</v>
      </c>
      <c r="X30" s="16" t="s">
        <v>414</v>
      </c>
      <c r="Y30" s="16" t="s">
        <v>55</v>
      </c>
      <c r="Z30" s="17">
        <v>44</v>
      </c>
      <c r="AA30" s="15" t="str">
        <f t="shared" si="2"/>
        <v>OK</v>
      </c>
      <c r="AD30" s="15" t="str">
        <f t="shared" si="3"/>
        <v>OK</v>
      </c>
      <c r="AE30" s="18" t="s">
        <v>156</v>
      </c>
      <c r="AF30" s="19" t="s">
        <v>423</v>
      </c>
      <c r="AG30" s="17">
        <v>18</v>
      </c>
    </row>
    <row r="31" spans="1:33">
      <c r="A31" s="5">
        <v>103</v>
      </c>
      <c r="B31" s="1" t="s">
        <v>27</v>
      </c>
      <c r="C31">
        <v>195502</v>
      </c>
      <c r="D31">
        <v>197302</v>
      </c>
      <c r="E31">
        <v>201502</v>
      </c>
      <c r="F31" s="1"/>
      <c r="G31" s="1" t="s">
        <v>423</v>
      </c>
      <c r="H31">
        <f t="shared" si="0"/>
        <v>42</v>
      </c>
      <c r="I31">
        <f t="shared" si="1"/>
        <v>0</v>
      </c>
      <c r="J31">
        <v>30</v>
      </c>
      <c r="T31" s="16"/>
      <c r="X31" s="16"/>
      <c r="Y31" s="16"/>
      <c r="AA31" s="15" t="str">
        <f t="shared" si="2"/>
        <v/>
      </c>
      <c r="AD31" s="15" t="str">
        <f t="shared" si="3"/>
        <v/>
      </c>
      <c r="AE31" s="20" t="s">
        <v>27</v>
      </c>
      <c r="AF31" s="21" t="s">
        <v>423</v>
      </c>
      <c r="AG31" s="17">
        <v>106</v>
      </c>
    </row>
    <row r="32" spans="1:33">
      <c r="A32" s="5">
        <v>102</v>
      </c>
      <c r="B32" s="1" t="s">
        <v>29</v>
      </c>
      <c r="C32">
        <v>195508</v>
      </c>
      <c r="D32">
        <v>197802</v>
      </c>
      <c r="E32">
        <v>201508</v>
      </c>
      <c r="F32" s="1"/>
      <c r="G32" s="1" t="s">
        <v>423</v>
      </c>
      <c r="H32">
        <f t="shared" si="0"/>
        <v>37</v>
      </c>
      <c r="I32">
        <f t="shared" si="1"/>
        <v>6</v>
      </c>
      <c r="J32">
        <v>31</v>
      </c>
      <c r="T32" s="16"/>
      <c r="X32" s="16"/>
      <c r="Y32" s="16"/>
      <c r="AA32" s="15" t="str">
        <f t="shared" si="2"/>
        <v/>
      </c>
      <c r="AD32" s="15" t="str">
        <f t="shared" si="3"/>
        <v/>
      </c>
      <c r="AE32" s="20" t="s">
        <v>29</v>
      </c>
      <c r="AF32" s="21" t="s">
        <v>423</v>
      </c>
      <c r="AG32" s="17">
        <v>105</v>
      </c>
    </row>
    <row r="33" spans="1:33">
      <c r="A33" s="5">
        <v>46</v>
      </c>
      <c r="B33" s="1" t="s">
        <v>157</v>
      </c>
      <c r="C33">
        <v>195502</v>
      </c>
      <c r="D33">
        <v>197801</v>
      </c>
      <c r="E33">
        <v>201002</v>
      </c>
      <c r="F33" s="1" t="s">
        <v>414</v>
      </c>
      <c r="G33" s="25" t="s">
        <v>423</v>
      </c>
      <c r="H33">
        <f t="shared" si="0"/>
        <v>32</v>
      </c>
      <c r="I33">
        <f t="shared" si="1"/>
        <v>1</v>
      </c>
      <c r="J33">
        <v>32</v>
      </c>
      <c r="T33" s="16" t="s">
        <v>157</v>
      </c>
      <c r="U33" s="15">
        <v>195502</v>
      </c>
      <c r="V33" s="15">
        <v>197801</v>
      </c>
      <c r="W33" s="15">
        <v>201002</v>
      </c>
      <c r="X33" s="16" t="s">
        <v>414</v>
      </c>
      <c r="Y33" s="16" t="s">
        <v>55</v>
      </c>
      <c r="Z33" s="17">
        <v>45</v>
      </c>
      <c r="AA33" s="15" t="str">
        <f t="shared" si="2"/>
        <v>OK</v>
      </c>
      <c r="AD33" s="15" t="str">
        <f t="shared" si="3"/>
        <v>OK</v>
      </c>
      <c r="AE33" s="18" t="s">
        <v>157</v>
      </c>
      <c r="AF33" s="19" t="s">
        <v>423</v>
      </c>
      <c r="AG33" s="17">
        <v>19</v>
      </c>
    </row>
    <row r="34" spans="1:33">
      <c r="A34" s="5">
        <v>47</v>
      </c>
      <c r="B34" s="1" t="s">
        <v>158</v>
      </c>
      <c r="C34">
        <v>194606</v>
      </c>
      <c r="D34">
        <v>197509</v>
      </c>
      <c r="E34">
        <v>200606</v>
      </c>
      <c r="F34" s="1" t="s">
        <v>414</v>
      </c>
      <c r="G34" s="1" t="s">
        <v>425</v>
      </c>
      <c r="H34">
        <f t="shared" ref="H34:H65" si="4">DATEDIF(LEFT(D34,4)&amp;"-"&amp;RIGHT(D34,2)&amp;"-01",LEFT(E34,4)&amp;"-"&amp;RIGHT(E34,2)&amp;"-01","Y")</f>
        <v>30</v>
      </c>
      <c r="I34">
        <f t="shared" ref="I34:I65" si="5">DATEDIF(LEFT(D34,4)&amp;"-"&amp;RIGHT(D34,2)&amp;"-01",LEFT(E34,4)&amp;"-"&amp;RIGHT(E34,2)&amp;"-01","ym")</f>
        <v>9</v>
      </c>
      <c r="J34">
        <v>33</v>
      </c>
      <c r="T34" s="16" t="s">
        <v>158</v>
      </c>
      <c r="U34" s="15">
        <v>194606</v>
      </c>
      <c r="V34" s="15">
        <v>197509</v>
      </c>
      <c r="W34" s="15">
        <v>200606</v>
      </c>
      <c r="X34" s="16" t="s">
        <v>414</v>
      </c>
      <c r="Y34" s="16" t="s">
        <v>56</v>
      </c>
      <c r="Z34" s="17">
        <v>46</v>
      </c>
      <c r="AA34" s="15" t="str">
        <f t="shared" si="2"/>
        <v>OK</v>
      </c>
      <c r="AD34" s="15" t="str">
        <f t="shared" si="3"/>
        <v>OK</v>
      </c>
      <c r="AE34" s="18" t="s">
        <v>158</v>
      </c>
      <c r="AF34" s="19" t="s">
        <v>425</v>
      </c>
      <c r="AG34" s="17">
        <v>60</v>
      </c>
    </row>
    <row r="35" spans="1:33">
      <c r="A35" s="5">
        <v>48</v>
      </c>
      <c r="B35" s="1" t="s">
        <v>159</v>
      </c>
      <c r="C35">
        <v>194709</v>
      </c>
      <c r="D35">
        <v>196803</v>
      </c>
      <c r="E35">
        <v>200709</v>
      </c>
      <c r="F35" s="1" t="s">
        <v>414</v>
      </c>
      <c r="G35" s="1" t="s">
        <v>429</v>
      </c>
      <c r="H35">
        <f t="shared" si="4"/>
        <v>39</v>
      </c>
      <c r="I35">
        <f t="shared" si="5"/>
        <v>6</v>
      </c>
      <c r="J35">
        <v>34</v>
      </c>
      <c r="T35" s="16" t="s">
        <v>159</v>
      </c>
      <c r="U35" s="15">
        <v>194709</v>
      </c>
      <c r="V35" s="15">
        <v>196803</v>
      </c>
      <c r="W35" s="15">
        <v>200709</v>
      </c>
      <c r="X35" s="16" t="s">
        <v>414</v>
      </c>
      <c r="Y35" s="16" t="s">
        <v>430</v>
      </c>
      <c r="Z35" s="17">
        <v>47</v>
      </c>
      <c r="AA35" s="15" t="str">
        <f t="shared" si="2"/>
        <v>OK</v>
      </c>
      <c r="AD35" s="15" t="str">
        <f t="shared" si="3"/>
        <v>OK</v>
      </c>
      <c r="AE35" s="18" t="s">
        <v>159</v>
      </c>
      <c r="AF35" s="19" t="s">
        <v>429</v>
      </c>
      <c r="AG35" s="17">
        <v>97</v>
      </c>
    </row>
    <row r="36" spans="1:33">
      <c r="A36" s="5">
        <v>49</v>
      </c>
      <c r="B36" s="1" t="s">
        <v>160</v>
      </c>
      <c r="C36">
        <v>193107</v>
      </c>
      <c r="D36">
        <v>195108</v>
      </c>
      <c r="E36">
        <v>198112</v>
      </c>
      <c r="F36" s="1" t="s">
        <v>414</v>
      </c>
      <c r="G36" s="1" t="s">
        <v>425</v>
      </c>
      <c r="H36">
        <f t="shared" si="4"/>
        <v>30</v>
      </c>
      <c r="I36">
        <f t="shared" si="5"/>
        <v>4</v>
      </c>
      <c r="J36">
        <v>35</v>
      </c>
      <c r="T36" s="16" t="s">
        <v>160</v>
      </c>
      <c r="U36" s="15">
        <v>193107</v>
      </c>
      <c r="V36" s="15">
        <v>195108</v>
      </c>
      <c r="W36" s="15">
        <v>198112</v>
      </c>
      <c r="X36" s="16" t="s">
        <v>414</v>
      </c>
      <c r="Y36" s="16" t="s">
        <v>56</v>
      </c>
      <c r="Z36" s="17">
        <v>48</v>
      </c>
      <c r="AA36" s="15" t="str">
        <f t="shared" si="2"/>
        <v>OK</v>
      </c>
      <c r="AD36" s="15" t="str">
        <f t="shared" si="3"/>
        <v>OK</v>
      </c>
      <c r="AE36" s="18" t="s">
        <v>160</v>
      </c>
      <c r="AF36" s="19" t="s">
        <v>425</v>
      </c>
      <c r="AG36" s="17">
        <v>61</v>
      </c>
    </row>
    <row r="37" spans="1:33">
      <c r="A37" s="5">
        <v>8</v>
      </c>
      <c r="B37" s="16" t="s">
        <v>161</v>
      </c>
      <c r="C37" s="15">
        <v>194709</v>
      </c>
      <c r="D37" s="15">
        <v>197003</v>
      </c>
      <c r="E37" s="15">
        <v>199709</v>
      </c>
      <c r="F37" s="16" t="s">
        <v>414</v>
      </c>
      <c r="G37" s="16" t="s">
        <v>418</v>
      </c>
      <c r="H37" s="15">
        <f t="shared" si="4"/>
        <v>27</v>
      </c>
      <c r="I37">
        <f t="shared" si="5"/>
        <v>6</v>
      </c>
      <c r="J37">
        <v>36</v>
      </c>
      <c r="T37" s="16" t="s">
        <v>161</v>
      </c>
      <c r="U37" s="15">
        <v>194709</v>
      </c>
      <c r="V37" s="15">
        <v>197003</v>
      </c>
      <c r="W37" s="15">
        <v>199709</v>
      </c>
      <c r="X37" s="16" t="s">
        <v>414</v>
      </c>
      <c r="Y37" s="16" t="s">
        <v>419</v>
      </c>
      <c r="Z37" s="17">
        <v>5</v>
      </c>
      <c r="AA37" s="15" t="str">
        <f t="shared" si="2"/>
        <v>OK</v>
      </c>
      <c r="AD37" s="15" t="str">
        <f t="shared" si="3"/>
        <v>OK</v>
      </c>
      <c r="AE37" s="18" t="s">
        <v>161</v>
      </c>
      <c r="AF37" s="19" t="s">
        <v>418</v>
      </c>
      <c r="AG37" s="17">
        <v>99</v>
      </c>
    </row>
    <row r="38" spans="1:33">
      <c r="A38" s="5">
        <v>50</v>
      </c>
      <c r="B38" s="1" t="s">
        <v>162</v>
      </c>
      <c r="C38">
        <v>195309</v>
      </c>
      <c r="D38">
        <v>197609</v>
      </c>
      <c r="E38">
        <v>201309</v>
      </c>
      <c r="F38" s="1" t="s">
        <v>414</v>
      </c>
      <c r="G38" s="1" t="s">
        <v>425</v>
      </c>
      <c r="H38">
        <f t="shared" si="4"/>
        <v>37</v>
      </c>
      <c r="I38">
        <f t="shared" si="5"/>
        <v>0</v>
      </c>
      <c r="J38">
        <v>37</v>
      </c>
      <c r="T38" s="16" t="s">
        <v>162</v>
      </c>
      <c r="U38" s="15">
        <v>195309</v>
      </c>
      <c r="V38" s="15">
        <v>197609</v>
      </c>
      <c r="W38" s="15">
        <v>201309</v>
      </c>
      <c r="X38" s="16" t="s">
        <v>414</v>
      </c>
      <c r="Y38" s="16" t="s">
        <v>56</v>
      </c>
      <c r="Z38" s="17">
        <v>50</v>
      </c>
      <c r="AA38" s="15" t="str">
        <f t="shared" si="2"/>
        <v>OK</v>
      </c>
      <c r="AD38" s="15" t="str">
        <f t="shared" si="3"/>
        <v>OK</v>
      </c>
      <c r="AE38" s="18" t="s">
        <v>162</v>
      </c>
      <c r="AF38" s="19" t="s">
        <v>425</v>
      </c>
      <c r="AG38" s="17">
        <v>62</v>
      </c>
    </row>
    <row r="39" spans="1:33">
      <c r="A39" s="5">
        <v>51</v>
      </c>
      <c r="B39" s="1" t="s">
        <v>163</v>
      </c>
      <c r="C39">
        <v>195208</v>
      </c>
      <c r="D39">
        <v>197302</v>
      </c>
      <c r="E39">
        <v>201208</v>
      </c>
      <c r="F39" s="1" t="s">
        <v>414</v>
      </c>
      <c r="G39" s="1" t="s">
        <v>423</v>
      </c>
      <c r="H39">
        <f t="shared" si="4"/>
        <v>39</v>
      </c>
      <c r="I39">
        <f t="shared" si="5"/>
        <v>6</v>
      </c>
      <c r="J39">
        <v>38</v>
      </c>
      <c r="T39" s="16" t="s">
        <v>163</v>
      </c>
      <c r="U39" s="15">
        <v>195208</v>
      </c>
      <c r="V39" s="15">
        <v>197302</v>
      </c>
      <c r="W39" s="15">
        <v>201208</v>
      </c>
      <c r="X39" s="16" t="s">
        <v>414</v>
      </c>
      <c r="Y39" s="16" t="s">
        <v>55</v>
      </c>
      <c r="Z39" s="17">
        <v>51</v>
      </c>
      <c r="AA39" s="15" t="str">
        <f t="shared" si="2"/>
        <v>OK</v>
      </c>
      <c r="AD39" s="15" t="str">
        <f t="shared" si="3"/>
        <v>OK</v>
      </c>
      <c r="AE39" s="18" t="s">
        <v>163</v>
      </c>
      <c r="AF39" s="19" t="s">
        <v>423</v>
      </c>
      <c r="AG39" s="17">
        <v>21</v>
      </c>
    </row>
    <row r="40" spans="1:33">
      <c r="A40" s="5">
        <v>52</v>
      </c>
      <c r="B40" s="1" t="s">
        <v>164</v>
      </c>
      <c r="C40">
        <v>194002</v>
      </c>
      <c r="D40">
        <v>196209</v>
      </c>
      <c r="E40">
        <v>199303</v>
      </c>
      <c r="F40" s="1" t="s">
        <v>414</v>
      </c>
      <c r="G40" s="1" t="s">
        <v>425</v>
      </c>
      <c r="H40">
        <f t="shared" si="4"/>
        <v>30</v>
      </c>
      <c r="I40">
        <f t="shared" si="5"/>
        <v>6</v>
      </c>
      <c r="J40">
        <v>39</v>
      </c>
      <c r="T40" s="16" t="s">
        <v>164</v>
      </c>
      <c r="U40" s="15">
        <v>194002</v>
      </c>
      <c r="V40" s="15">
        <v>196209</v>
      </c>
      <c r="W40" s="15">
        <v>199303</v>
      </c>
      <c r="X40" s="16" t="s">
        <v>414</v>
      </c>
      <c r="Y40" s="16" t="s">
        <v>56</v>
      </c>
      <c r="Z40" s="17">
        <v>52</v>
      </c>
      <c r="AA40" s="15" t="str">
        <f t="shared" si="2"/>
        <v>OK</v>
      </c>
      <c r="AD40" s="15" t="str">
        <f t="shared" si="3"/>
        <v>OK</v>
      </c>
      <c r="AE40" s="18" t="s">
        <v>164</v>
      </c>
      <c r="AF40" s="19" t="s">
        <v>425</v>
      </c>
      <c r="AG40" s="17">
        <v>63</v>
      </c>
    </row>
    <row r="41" spans="1:33">
      <c r="A41" s="5">
        <v>108</v>
      </c>
      <c r="B41" s="1" t="s">
        <v>32</v>
      </c>
      <c r="C41">
        <v>195501</v>
      </c>
      <c r="D41">
        <v>197209</v>
      </c>
      <c r="E41">
        <v>201501</v>
      </c>
      <c r="F41" s="1"/>
      <c r="G41" s="1" t="s">
        <v>417</v>
      </c>
      <c r="H41">
        <f t="shared" si="4"/>
        <v>42</v>
      </c>
      <c r="I41">
        <f t="shared" si="5"/>
        <v>4</v>
      </c>
      <c r="J41">
        <v>40</v>
      </c>
      <c r="T41" s="16"/>
      <c r="X41" s="16"/>
      <c r="Y41" s="16"/>
      <c r="AA41" s="15" t="str">
        <f t="shared" si="2"/>
        <v/>
      </c>
      <c r="AD41" s="15" t="str">
        <f t="shared" si="3"/>
        <v/>
      </c>
      <c r="AE41" s="20" t="s">
        <v>32</v>
      </c>
      <c r="AF41" s="19" t="s">
        <v>417</v>
      </c>
      <c r="AG41" s="17">
        <v>111</v>
      </c>
    </row>
    <row r="42" spans="1:33">
      <c r="A42" s="5">
        <v>53</v>
      </c>
      <c r="B42" s="1" t="s">
        <v>165</v>
      </c>
      <c r="C42">
        <v>195311</v>
      </c>
      <c r="D42">
        <v>197410</v>
      </c>
      <c r="E42">
        <v>201311</v>
      </c>
      <c r="F42" s="1" t="s">
        <v>414</v>
      </c>
      <c r="G42" s="1" t="s">
        <v>425</v>
      </c>
      <c r="H42">
        <f t="shared" si="4"/>
        <v>39</v>
      </c>
      <c r="I42">
        <f t="shared" si="5"/>
        <v>1</v>
      </c>
      <c r="J42">
        <v>41</v>
      </c>
      <c r="T42" s="16" t="s">
        <v>165</v>
      </c>
      <c r="U42" s="15">
        <v>195311</v>
      </c>
      <c r="V42" s="15">
        <v>197410</v>
      </c>
      <c r="W42" s="15">
        <v>201311</v>
      </c>
      <c r="X42" s="16" t="s">
        <v>414</v>
      </c>
      <c r="Y42" s="16" t="s">
        <v>56</v>
      </c>
      <c r="Z42" s="17">
        <v>53</v>
      </c>
      <c r="AA42" s="15" t="str">
        <f t="shared" si="2"/>
        <v>OK</v>
      </c>
      <c r="AD42" s="15" t="str">
        <f t="shared" si="3"/>
        <v>OK</v>
      </c>
      <c r="AE42" s="18" t="s">
        <v>165</v>
      </c>
      <c r="AF42" s="19" t="s">
        <v>425</v>
      </c>
      <c r="AG42" s="17">
        <v>64</v>
      </c>
    </row>
    <row r="43" spans="1:33">
      <c r="A43" s="5">
        <v>54</v>
      </c>
      <c r="B43" s="1" t="s">
        <v>166</v>
      </c>
      <c r="C43">
        <v>194910</v>
      </c>
      <c r="D43">
        <v>196602</v>
      </c>
      <c r="E43">
        <v>200910</v>
      </c>
      <c r="F43" s="1" t="s">
        <v>414</v>
      </c>
      <c r="G43" s="1" t="s">
        <v>423</v>
      </c>
      <c r="H43">
        <f t="shared" si="4"/>
        <v>43</v>
      </c>
      <c r="I43">
        <f t="shared" si="5"/>
        <v>8</v>
      </c>
      <c r="J43">
        <v>42</v>
      </c>
      <c r="T43" s="16" t="s">
        <v>166</v>
      </c>
      <c r="U43" s="15">
        <v>194910</v>
      </c>
      <c r="V43" s="15">
        <v>196602</v>
      </c>
      <c r="W43" s="15">
        <v>200910</v>
      </c>
      <c r="X43" s="16" t="s">
        <v>414</v>
      </c>
      <c r="Y43" s="16" t="s">
        <v>55</v>
      </c>
      <c r="Z43" s="17">
        <v>54</v>
      </c>
      <c r="AA43" s="15" t="str">
        <f t="shared" si="2"/>
        <v>OK</v>
      </c>
      <c r="AD43" s="15" t="str">
        <f t="shared" si="3"/>
        <v>OK</v>
      </c>
      <c r="AE43" s="18" t="s">
        <v>166</v>
      </c>
      <c r="AF43" s="19" t="s">
        <v>423</v>
      </c>
      <c r="AG43" s="17">
        <v>22</v>
      </c>
    </row>
    <row r="44" spans="1:33">
      <c r="A44" s="5">
        <v>14</v>
      </c>
      <c r="B44" s="1" t="s">
        <v>168</v>
      </c>
      <c r="C44">
        <v>194712</v>
      </c>
      <c r="D44">
        <v>196604</v>
      </c>
      <c r="E44">
        <v>200712</v>
      </c>
      <c r="F44" s="1" t="s">
        <v>414</v>
      </c>
      <c r="G44" s="1" t="s">
        <v>422</v>
      </c>
      <c r="H44">
        <f t="shared" si="4"/>
        <v>41</v>
      </c>
      <c r="I44">
        <f t="shared" si="5"/>
        <v>8</v>
      </c>
      <c r="J44">
        <v>43</v>
      </c>
      <c r="T44" s="16" t="s">
        <v>168</v>
      </c>
      <c r="U44" s="15">
        <v>194712</v>
      </c>
      <c r="V44" s="15">
        <v>196604</v>
      </c>
      <c r="W44" s="15">
        <v>200712</v>
      </c>
      <c r="X44" s="16" t="s">
        <v>414</v>
      </c>
      <c r="Y44" s="16" t="s">
        <v>59</v>
      </c>
      <c r="Z44" s="17">
        <v>6</v>
      </c>
      <c r="AA44" s="15" t="str">
        <f t="shared" si="2"/>
        <v>OK</v>
      </c>
      <c r="AD44" s="15" t="str">
        <f t="shared" si="3"/>
        <v>OK</v>
      </c>
      <c r="AE44" s="18" t="s">
        <v>168</v>
      </c>
      <c r="AF44" s="19" t="s">
        <v>422</v>
      </c>
      <c r="AG44" s="17">
        <v>91</v>
      </c>
    </row>
    <row r="45" spans="1:33">
      <c r="A45" s="5">
        <v>55</v>
      </c>
      <c r="B45" s="1" t="s">
        <v>169</v>
      </c>
      <c r="C45">
        <v>195912</v>
      </c>
      <c r="D45">
        <v>197609</v>
      </c>
      <c r="E45">
        <v>201412</v>
      </c>
      <c r="F45" s="1"/>
      <c r="G45" s="1" t="s">
        <v>423</v>
      </c>
      <c r="H45">
        <f t="shared" si="4"/>
        <v>38</v>
      </c>
      <c r="I45">
        <f t="shared" si="5"/>
        <v>3</v>
      </c>
      <c r="J45">
        <v>44</v>
      </c>
      <c r="T45" s="16"/>
      <c r="X45" s="16"/>
      <c r="Y45" s="16"/>
      <c r="AA45" s="15" t="str">
        <f t="shared" si="2"/>
        <v/>
      </c>
      <c r="AD45" s="15" t="str">
        <f t="shared" si="3"/>
        <v/>
      </c>
      <c r="AE45" s="20" t="s">
        <v>169</v>
      </c>
      <c r="AF45" s="22" t="s">
        <v>423</v>
      </c>
      <c r="AG45" s="17">
        <v>103</v>
      </c>
    </row>
    <row r="46" spans="1:33">
      <c r="A46" s="5">
        <v>56</v>
      </c>
      <c r="B46" s="1" t="s">
        <v>170</v>
      </c>
      <c r="C46">
        <v>194411</v>
      </c>
      <c r="D46">
        <v>196012</v>
      </c>
      <c r="E46">
        <v>199911</v>
      </c>
      <c r="F46" s="1" t="s">
        <v>414</v>
      </c>
      <c r="G46" s="1" t="s">
        <v>425</v>
      </c>
      <c r="H46">
        <f t="shared" si="4"/>
        <v>38</v>
      </c>
      <c r="I46">
        <f t="shared" si="5"/>
        <v>11</v>
      </c>
      <c r="J46">
        <v>45</v>
      </c>
      <c r="T46" s="16" t="s">
        <v>170</v>
      </c>
      <c r="U46" s="15">
        <v>194411</v>
      </c>
      <c r="V46" s="15">
        <v>196012</v>
      </c>
      <c r="W46" s="15">
        <v>199911</v>
      </c>
      <c r="X46" s="16" t="s">
        <v>414</v>
      </c>
      <c r="Y46" s="16" t="s">
        <v>56</v>
      </c>
      <c r="Z46" s="17">
        <v>55</v>
      </c>
      <c r="AA46" s="15" t="str">
        <f t="shared" si="2"/>
        <v>OK</v>
      </c>
      <c r="AD46" s="15" t="str">
        <f t="shared" si="3"/>
        <v>OK</v>
      </c>
      <c r="AE46" s="18" t="s">
        <v>170</v>
      </c>
      <c r="AF46" s="19" t="s">
        <v>425</v>
      </c>
      <c r="AG46" s="17">
        <v>65</v>
      </c>
    </row>
    <row r="47" spans="1:33">
      <c r="A47" s="5">
        <v>57</v>
      </c>
      <c r="B47" s="16" t="s">
        <v>171</v>
      </c>
      <c r="C47" s="15">
        <v>192707</v>
      </c>
      <c r="D47" s="15">
        <v>195002</v>
      </c>
      <c r="E47" s="15">
        <v>197912</v>
      </c>
      <c r="F47" s="16" t="s">
        <v>414</v>
      </c>
      <c r="G47" s="16" t="s">
        <v>425</v>
      </c>
      <c r="H47" s="15">
        <f t="shared" si="4"/>
        <v>29</v>
      </c>
      <c r="I47">
        <f t="shared" si="5"/>
        <v>10</v>
      </c>
      <c r="J47">
        <v>46</v>
      </c>
      <c r="T47" s="16" t="s">
        <v>431</v>
      </c>
      <c r="U47" s="15">
        <v>192707</v>
      </c>
      <c r="V47" s="15">
        <v>195002</v>
      </c>
      <c r="W47" s="15">
        <v>197912</v>
      </c>
      <c r="X47" s="16" t="s">
        <v>414</v>
      </c>
      <c r="Y47" s="16" t="s">
        <v>56</v>
      </c>
      <c r="Z47" s="17">
        <v>57</v>
      </c>
      <c r="AA47" s="15" t="str">
        <f t="shared" si="2"/>
        <v/>
      </c>
      <c r="AD47" s="15" t="str">
        <f t="shared" si="3"/>
        <v>OK</v>
      </c>
      <c r="AE47" s="18" t="s">
        <v>431</v>
      </c>
      <c r="AF47" s="19" t="s">
        <v>425</v>
      </c>
      <c r="AG47" s="17">
        <v>67</v>
      </c>
    </row>
    <row r="48" spans="1:33">
      <c r="A48" s="5">
        <v>4</v>
      </c>
      <c r="B48" s="1" t="s">
        <v>172</v>
      </c>
      <c r="C48">
        <v>195109</v>
      </c>
      <c r="D48">
        <v>197102</v>
      </c>
      <c r="E48">
        <v>201109</v>
      </c>
      <c r="F48" s="1" t="s">
        <v>414</v>
      </c>
      <c r="G48" s="1" t="s">
        <v>423</v>
      </c>
      <c r="H48">
        <f t="shared" si="4"/>
        <v>40</v>
      </c>
      <c r="I48">
        <f t="shared" si="5"/>
        <v>7</v>
      </c>
      <c r="J48">
        <v>47</v>
      </c>
      <c r="T48" s="16" t="s">
        <v>172</v>
      </c>
      <c r="U48" s="15">
        <v>195109</v>
      </c>
      <c r="V48" s="15">
        <v>197102</v>
      </c>
      <c r="W48" s="15">
        <v>201109</v>
      </c>
      <c r="X48" s="16" t="s">
        <v>414</v>
      </c>
      <c r="Y48" s="16" t="s">
        <v>55</v>
      </c>
      <c r="Z48" s="17">
        <v>7</v>
      </c>
      <c r="AA48" s="15" t="str">
        <f t="shared" si="2"/>
        <v>OK</v>
      </c>
      <c r="AD48" s="15" t="str">
        <f t="shared" si="3"/>
        <v>OK</v>
      </c>
      <c r="AE48" s="18" t="s">
        <v>172</v>
      </c>
      <c r="AF48" s="19" t="s">
        <v>423</v>
      </c>
      <c r="AG48" s="17">
        <v>8</v>
      </c>
    </row>
    <row r="49" spans="1:33">
      <c r="A49" s="5">
        <v>7</v>
      </c>
      <c r="B49" s="1" t="s">
        <v>173</v>
      </c>
      <c r="C49">
        <v>194105</v>
      </c>
      <c r="D49">
        <v>196307</v>
      </c>
      <c r="E49">
        <v>200105</v>
      </c>
      <c r="F49" s="1" t="s">
        <v>414</v>
      </c>
      <c r="G49" s="1" t="s">
        <v>425</v>
      </c>
      <c r="H49">
        <f t="shared" si="4"/>
        <v>37</v>
      </c>
      <c r="I49">
        <f t="shared" si="5"/>
        <v>10</v>
      </c>
      <c r="J49">
        <v>48</v>
      </c>
      <c r="T49" s="16" t="s">
        <v>424</v>
      </c>
      <c r="U49" s="15">
        <v>194105</v>
      </c>
      <c r="V49" s="15">
        <v>196307</v>
      </c>
      <c r="W49" s="15">
        <v>200105</v>
      </c>
      <c r="X49" s="16" t="s">
        <v>414</v>
      </c>
      <c r="Y49" s="16" t="s">
        <v>56</v>
      </c>
      <c r="Z49" s="17">
        <v>8</v>
      </c>
      <c r="AA49" s="15" t="str">
        <f t="shared" si="2"/>
        <v/>
      </c>
      <c r="AD49" s="15" t="str">
        <f t="shared" si="3"/>
        <v>OK</v>
      </c>
      <c r="AE49" s="18" t="s">
        <v>424</v>
      </c>
      <c r="AF49" s="19" t="s">
        <v>425</v>
      </c>
      <c r="AG49" s="17">
        <v>41</v>
      </c>
    </row>
    <row r="50" spans="1:33">
      <c r="A50" s="5">
        <v>3</v>
      </c>
      <c r="B50" s="1" t="s">
        <v>411</v>
      </c>
      <c r="C50">
        <v>193812</v>
      </c>
      <c r="D50">
        <v>196107</v>
      </c>
      <c r="E50">
        <v>199812</v>
      </c>
      <c r="F50" s="1" t="s">
        <v>414</v>
      </c>
      <c r="G50" s="1" t="s">
        <v>417</v>
      </c>
      <c r="H50">
        <f t="shared" si="4"/>
        <v>37</v>
      </c>
      <c r="I50">
        <f t="shared" si="5"/>
        <v>5</v>
      </c>
      <c r="J50">
        <v>49</v>
      </c>
      <c r="T50" s="16" t="s">
        <v>174</v>
      </c>
      <c r="U50" s="15">
        <v>193812</v>
      </c>
      <c r="V50" s="15">
        <v>196107</v>
      </c>
      <c r="W50" s="15">
        <v>199812</v>
      </c>
      <c r="X50" s="16" t="s">
        <v>414</v>
      </c>
      <c r="Y50" s="16" t="s">
        <v>58</v>
      </c>
      <c r="Z50" s="17">
        <v>9</v>
      </c>
      <c r="AA50" s="15" t="str">
        <f t="shared" si="2"/>
        <v/>
      </c>
      <c r="AD50" s="15" t="str">
        <f t="shared" si="3"/>
        <v>OK</v>
      </c>
      <c r="AE50" s="18" t="s">
        <v>174</v>
      </c>
      <c r="AF50" s="19" t="s">
        <v>417</v>
      </c>
      <c r="AG50" s="17">
        <v>6</v>
      </c>
    </row>
    <row r="51" spans="1:33">
      <c r="A51" s="5">
        <v>58</v>
      </c>
      <c r="B51" s="1" t="s">
        <v>175</v>
      </c>
      <c r="C51">
        <v>195712</v>
      </c>
      <c r="D51">
        <v>197809</v>
      </c>
      <c r="E51">
        <v>201212</v>
      </c>
      <c r="F51" s="1" t="s">
        <v>414</v>
      </c>
      <c r="G51" s="1" t="s">
        <v>425</v>
      </c>
      <c r="H51">
        <f t="shared" si="4"/>
        <v>34</v>
      </c>
      <c r="I51">
        <f t="shared" si="5"/>
        <v>3</v>
      </c>
      <c r="J51">
        <v>50</v>
      </c>
      <c r="T51" s="16" t="s">
        <v>175</v>
      </c>
      <c r="U51" s="15">
        <v>195712</v>
      </c>
      <c r="V51" s="15">
        <v>197809</v>
      </c>
      <c r="W51" s="15">
        <v>201212</v>
      </c>
      <c r="X51" s="16" t="s">
        <v>414</v>
      </c>
      <c r="Y51" s="16" t="s">
        <v>56</v>
      </c>
      <c r="Z51" s="17">
        <v>58</v>
      </c>
      <c r="AA51" s="15" t="str">
        <f t="shared" si="2"/>
        <v>OK</v>
      </c>
      <c r="AD51" s="15" t="str">
        <f t="shared" si="3"/>
        <v>OK</v>
      </c>
      <c r="AE51" s="18" t="s">
        <v>175</v>
      </c>
      <c r="AF51" s="19" t="s">
        <v>425</v>
      </c>
      <c r="AG51" s="17">
        <v>68</v>
      </c>
    </row>
    <row r="52" spans="1:33">
      <c r="A52" s="5">
        <v>17</v>
      </c>
      <c r="B52" s="1" t="s">
        <v>176</v>
      </c>
      <c r="C52">
        <v>194301</v>
      </c>
      <c r="D52">
        <v>196410</v>
      </c>
      <c r="E52">
        <v>200301</v>
      </c>
      <c r="F52" s="1" t="s">
        <v>414</v>
      </c>
      <c r="G52" s="1" t="s">
        <v>425</v>
      </c>
      <c r="H52">
        <f t="shared" si="4"/>
        <v>38</v>
      </c>
      <c r="I52">
        <f t="shared" si="5"/>
        <v>3</v>
      </c>
      <c r="J52">
        <v>51</v>
      </c>
      <c r="T52" s="16" t="s">
        <v>176</v>
      </c>
      <c r="U52" s="15">
        <v>194301</v>
      </c>
      <c r="V52" s="15">
        <v>196410</v>
      </c>
      <c r="W52" s="15">
        <v>200301</v>
      </c>
      <c r="X52" s="16" t="s">
        <v>414</v>
      </c>
      <c r="Y52" s="16" t="s">
        <v>56</v>
      </c>
      <c r="Z52" s="17">
        <v>10</v>
      </c>
      <c r="AA52" s="15" t="str">
        <f t="shared" si="2"/>
        <v>OK</v>
      </c>
      <c r="AD52" s="15" t="str">
        <f t="shared" si="3"/>
        <v>OK</v>
      </c>
      <c r="AE52" s="18" t="s">
        <v>176</v>
      </c>
      <c r="AF52" s="19" t="s">
        <v>425</v>
      </c>
      <c r="AG52" s="17">
        <v>42</v>
      </c>
    </row>
    <row r="53" spans="1:33">
      <c r="A53" s="5">
        <v>59</v>
      </c>
      <c r="B53" s="1" t="s">
        <v>177</v>
      </c>
      <c r="C53">
        <v>195412</v>
      </c>
      <c r="D53">
        <v>197502</v>
      </c>
      <c r="E53">
        <v>201412</v>
      </c>
      <c r="F53" s="1"/>
      <c r="G53" s="25" t="s">
        <v>423</v>
      </c>
      <c r="H53">
        <f t="shared" si="4"/>
        <v>39</v>
      </c>
      <c r="I53">
        <f t="shared" si="5"/>
        <v>10</v>
      </c>
      <c r="J53">
        <v>52</v>
      </c>
      <c r="T53" s="16"/>
      <c r="X53" s="16"/>
      <c r="Y53" s="16"/>
      <c r="AA53" s="15" t="str">
        <f t="shared" si="2"/>
        <v/>
      </c>
      <c r="AD53" s="15" t="str">
        <f t="shared" si="3"/>
        <v/>
      </c>
      <c r="AE53" s="20" t="s">
        <v>177</v>
      </c>
      <c r="AF53" s="21" t="s">
        <v>423</v>
      </c>
      <c r="AG53" s="17">
        <v>104</v>
      </c>
    </row>
    <row r="54" spans="1:33">
      <c r="A54" s="5">
        <v>60</v>
      </c>
      <c r="B54" s="1" t="s">
        <v>178</v>
      </c>
      <c r="C54">
        <v>194609</v>
      </c>
      <c r="D54">
        <v>196812</v>
      </c>
      <c r="E54">
        <v>200109</v>
      </c>
      <c r="F54" s="1" t="s">
        <v>414</v>
      </c>
      <c r="G54" s="1" t="s">
        <v>425</v>
      </c>
      <c r="H54">
        <f t="shared" si="4"/>
        <v>32</v>
      </c>
      <c r="I54">
        <f t="shared" si="5"/>
        <v>9</v>
      </c>
      <c r="J54">
        <v>53</v>
      </c>
      <c r="T54" s="16" t="s">
        <v>178</v>
      </c>
      <c r="U54" s="15">
        <v>194609</v>
      </c>
      <c r="V54" s="15">
        <v>196812</v>
      </c>
      <c r="W54" s="15">
        <v>200109</v>
      </c>
      <c r="X54" s="16" t="s">
        <v>414</v>
      </c>
      <c r="Y54" s="16" t="s">
        <v>56</v>
      </c>
      <c r="Z54" s="17">
        <v>59</v>
      </c>
      <c r="AA54" s="15" t="str">
        <f t="shared" si="2"/>
        <v>OK</v>
      </c>
      <c r="AD54" s="15" t="str">
        <f t="shared" si="3"/>
        <v>OK</v>
      </c>
      <c r="AE54" s="18" t="s">
        <v>178</v>
      </c>
      <c r="AF54" s="19" t="s">
        <v>425</v>
      </c>
      <c r="AG54" s="17">
        <v>69</v>
      </c>
    </row>
    <row r="55" spans="1:33">
      <c r="A55" s="5">
        <v>61</v>
      </c>
      <c r="B55" s="1" t="s">
        <v>179</v>
      </c>
      <c r="C55">
        <v>193205</v>
      </c>
      <c r="D55">
        <v>195103</v>
      </c>
      <c r="E55">
        <v>199205</v>
      </c>
      <c r="F55" s="1" t="s">
        <v>414</v>
      </c>
      <c r="G55" s="1" t="s">
        <v>425</v>
      </c>
      <c r="H55">
        <f t="shared" si="4"/>
        <v>41</v>
      </c>
      <c r="I55">
        <f t="shared" si="5"/>
        <v>2</v>
      </c>
      <c r="J55">
        <v>54</v>
      </c>
      <c r="T55" s="16" t="s">
        <v>179</v>
      </c>
      <c r="U55" s="15">
        <v>193205</v>
      </c>
      <c r="V55" s="15">
        <v>195103</v>
      </c>
      <c r="W55" s="15">
        <v>199205</v>
      </c>
      <c r="X55" s="16" t="s">
        <v>414</v>
      </c>
      <c r="Y55" s="16" t="s">
        <v>56</v>
      </c>
      <c r="Z55" s="17">
        <v>60</v>
      </c>
      <c r="AA55" s="15" t="str">
        <f t="shared" si="2"/>
        <v>OK</v>
      </c>
      <c r="AD55" s="15" t="str">
        <f t="shared" si="3"/>
        <v>OK</v>
      </c>
      <c r="AE55" s="18" t="s">
        <v>179</v>
      </c>
      <c r="AF55" s="19" t="s">
        <v>425</v>
      </c>
      <c r="AG55" s="17">
        <v>70</v>
      </c>
    </row>
    <row r="56" spans="1:33">
      <c r="A56" s="5">
        <v>62</v>
      </c>
      <c r="B56" s="1" t="s">
        <v>180</v>
      </c>
      <c r="C56">
        <v>194611</v>
      </c>
      <c r="D56">
        <v>197106</v>
      </c>
      <c r="E56">
        <v>200111</v>
      </c>
      <c r="F56" s="1" t="s">
        <v>414</v>
      </c>
      <c r="G56" s="1" t="s">
        <v>425</v>
      </c>
      <c r="H56">
        <f t="shared" si="4"/>
        <v>30</v>
      </c>
      <c r="I56">
        <f t="shared" si="5"/>
        <v>5</v>
      </c>
      <c r="J56">
        <v>55</v>
      </c>
      <c r="T56" s="16" t="s">
        <v>180</v>
      </c>
      <c r="U56" s="15">
        <v>194611</v>
      </c>
      <c r="V56" s="15">
        <v>197106</v>
      </c>
      <c r="W56" s="15">
        <v>200111</v>
      </c>
      <c r="X56" s="16" t="s">
        <v>414</v>
      </c>
      <c r="Y56" s="16" t="s">
        <v>56</v>
      </c>
      <c r="Z56" s="17">
        <v>61</v>
      </c>
      <c r="AA56" s="15" t="str">
        <f t="shared" si="2"/>
        <v>OK</v>
      </c>
      <c r="AD56" s="15" t="str">
        <f t="shared" si="3"/>
        <v>OK</v>
      </c>
      <c r="AE56" s="18" t="s">
        <v>180</v>
      </c>
      <c r="AF56" s="19" t="s">
        <v>425</v>
      </c>
      <c r="AG56" s="17">
        <v>71</v>
      </c>
    </row>
    <row r="57" spans="1:33">
      <c r="A57" s="5">
        <v>63</v>
      </c>
      <c r="B57" s="4" t="s">
        <v>181</v>
      </c>
      <c r="C57">
        <v>193103</v>
      </c>
      <c r="D57">
        <v>195202</v>
      </c>
      <c r="E57">
        <v>198205</v>
      </c>
      <c r="F57" s="1" t="s">
        <v>414</v>
      </c>
      <c r="G57" s="1" t="s">
        <v>425</v>
      </c>
      <c r="H57">
        <f t="shared" si="4"/>
        <v>30</v>
      </c>
      <c r="I57">
        <f t="shared" si="5"/>
        <v>3</v>
      </c>
      <c r="J57">
        <v>56</v>
      </c>
      <c r="T57" s="16" t="s">
        <v>181</v>
      </c>
      <c r="U57" s="15">
        <v>193103</v>
      </c>
      <c r="V57" s="15">
        <v>195202</v>
      </c>
      <c r="W57" s="15">
        <v>198205</v>
      </c>
      <c r="X57" s="16" t="s">
        <v>414</v>
      </c>
      <c r="Y57" s="16" t="s">
        <v>56</v>
      </c>
      <c r="Z57" s="17">
        <v>62</v>
      </c>
      <c r="AA57" s="15" t="str">
        <f t="shared" si="2"/>
        <v>OK</v>
      </c>
      <c r="AD57" s="15" t="str">
        <f t="shared" si="3"/>
        <v>OK</v>
      </c>
      <c r="AE57" s="18" t="s">
        <v>181</v>
      </c>
      <c r="AF57" s="19" t="s">
        <v>425</v>
      </c>
      <c r="AG57" s="17">
        <v>72</v>
      </c>
    </row>
    <row r="58" spans="1:33">
      <c r="A58" s="5">
        <v>19</v>
      </c>
      <c r="B58" s="1" t="s">
        <v>182</v>
      </c>
      <c r="C58">
        <v>195103</v>
      </c>
      <c r="D58">
        <v>197407</v>
      </c>
      <c r="E58">
        <v>201103</v>
      </c>
      <c r="F58" s="1" t="s">
        <v>414</v>
      </c>
      <c r="G58" s="1" t="s">
        <v>420</v>
      </c>
      <c r="H58">
        <f t="shared" si="4"/>
        <v>36</v>
      </c>
      <c r="I58">
        <f t="shared" si="5"/>
        <v>8</v>
      </c>
      <c r="J58">
        <v>57</v>
      </c>
      <c r="T58" s="16" t="s">
        <v>182</v>
      </c>
      <c r="U58" s="15">
        <v>195103</v>
      </c>
      <c r="V58" s="15">
        <v>197407</v>
      </c>
      <c r="W58" s="15">
        <v>201103</v>
      </c>
      <c r="X58" s="16" t="s">
        <v>414</v>
      </c>
      <c r="Y58" s="16" t="s">
        <v>421</v>
      </c>
      <c r="Z58" s="17">
        <v>11</v>
      </c>
      <c r="AA58" s="15" t="str">
        <f t="shared" si="2"/>
        <v>OK</v>
      </c>
      <c r="AD58" s="15" t="str">
        <f t="shared" si="3"/>
        <v>OK</v>
      </c>
      <c r="AE58" s="18" t="s">
        <v>182</v>
      </c>
      <c r="AF58" s="19" t="s">
        <v>420</v>
      </c>
      <c r="AG58" s="17">
        <v>2</v>
      </c>
    </row>
    <row r="59" spans="1:33">
      <c r="A59" s="5">
        <v>64</v>
      </c>
      <c r="B59" s="1" t="s">
        <v>183</v>
      </c>
      <c r="C59">
        <v>195602</v>
      </c>
      <c r="D59">
        <v>197609</v>
      </c>
      <c r="E59">
        <v>201102</v>
      </c>
      <c r="F59" s="1" t="s">
        <v>414</v>
      </c>
      <c r="G59" s="1" t="s">
        <v>423</v>
      </c>
      <c r="H59">
        <f t="shared" si="4"/>
        <v>34</v>
      </c>
      <c r="I59">
        <f t="shared" si="5"/>
        <v>5</v>
      </c>
      <c r="J59">
        <v>58</v>
      </c>
      <c r="T59" s="16" t="s">
        <v>432</v>
      </c>
      <c r="U59" s="15">
        <v>195602</v>
      </c>
      <c r="V59" s="15">
        <v>197609</v>
      </c>
      <c r="W59" s="15">
        <v>201102</v>
      </c>
      <c r="X59" s="16" t="s">
        <v>414</v>
      </c>
      <c r="Y59" s="16" t="s">
        <v>55</v>
      </c>
      <c r="Z59" s="17">
        <v>63</v>
      </c>
      <c r="AA59" s="15" t="str">
        <f t="shared" si="2"/>
        <v/>
      </c>
      <c r="AD59" s="15" t="str">
        <f t="shared" si="3"/>
        <v>OK</v>
      </c>
      <c r="AE59" s="18" t="s">
        <v>432</v>
      </c>
      <c r="AF59" s="19" t="s">
        <v>423</v>
      </c>
      <c r="AG59" s="17">
        <v>23</v>
      </c>
    </row>
    <row r="60" spans="1:33">
      <c r="A60" s="5">
        <v>65</v>
      </c>
      <c r="B60" s="1" t="s">
        <v>184</v>
      </c>
      <c r="C60">
        <v>195111</v>
      </c>
      <c r="D60">
        <v>197109</v>
      </c>
      <c r="E60">
        <v>201111</v>
      </c>
      <c r="F60" s="1" t="s">
        <v>414</v>
      </c>
      <c r="G60" s="1" t="s">
        <v>423</v>
      </c>
      <c r="H60">
        <f t="shared" si="4"/>
        <v>40</v>
      </c>
      <c r="I60">
        <f t="shared" si="5"/>
        <v>2</v>
      </c>
      <c r="J60">
        <v>59</v>
      </c>
      <c r="T60" s="16" t="s">
        <v>433</v>
      </c>
      <c r="U60" s="15">
        <v>195111</v>
      </c>
      <c r="V60" s="15">
        <v>197109</v>
      </c>
      <c r="W60" s="15">
        <v>201111</v>
      </c>
      <c r="X60" s="16" t="s">
        <v>414</v>
      </c>
      <c r="Y60" s="16" t="s">
        <v>55</v>
      </c>
      <c r="Z60" s="17">
        <v>64</v>
      </c>
      <c r="AA60" s="15" t="str">
        <f t="shared" si="2"/>
        <v/>
      </c>
      <c r="AD60" s="15" t="str">
        <f t="shared" si="3"/>
        <v>OK</v>
      </c>
      <c r="AE60" s="18" t="s">
        <v>433</v>
      </c>
      <c r="AF60" s="19" t="s">
        <v>423</v>
      </c>
      <c r="AG60" s="17">
        <v>24</v>
      </c>
    </row>
    <row r="61" spans="1:33">
      <c r="A61" s="5">
        <v>66</v>
      </c>
      <c r="B61" s="1" t="s">
        <v>185</v>
      </c>
      <c r="C61">
        <v>193910</v>
      </c>
      <c r="D61">
        <v>196409</v>
      </c>
      <c r="E61">
        <v>199808</v>
      </c>
      <c r="F61" s="1" t="s">
        <v>414</v>
      </c>
      <c r="G61" s="1" t="s">
        <v>425</v>
      </c>
      <c r="H61">
        <f t="shared" si="4"/>
        <v>33</v>
      </c>
      <c r="I61">
        <f t="shared" si="5"/>
        <v>11</v>
      </c>
      <c r="J61">
        <v>60</v>
      </c>
      <c r="T61" s="16" t="s">
        <v>185</v>
      </c>
      <c r="U61" s="15">
        <v>193910</v>
      </c>
      <c r="V61" s="15">
        <v>196409</v>
      </c>
      <c r="W61" s="15">
        <v>199808</v>
      </c>
      <c r="X61" s="16" t="s">
        <v>414</v>
      </c>
      <c r="Y61" s="16" t="s">
        <v>56</v>
      </c>
      <c r="Z61" s="17">
        <v>65</v>
      </c>
      <c r="AA61" s="15" t="str">
        <f t="shared" si="2"/>
        <v>OK</v>
      </c>
      <c r="AD61" s="15" t="str">
        <f t="shared" si="3"/>
        <v>OK</v>
      </c>
      <c r="AE61" s="18" t="s">
        <v>185</v>
      </c>
      <c r="AF61" s="19" t="s">
        <v>425</v>
      </c>
      <c r="AG61" s="17">
        <v>73</v>
      </c>
    </row>
    <row r="62" spans="1:33">
      <c r="A62" s="5">
        <v>67</v>
      </c>
      <c r="B62" s="1" t="s">
        <v>186</v>
      </c>
      <c r="C62">
        <v>194909</v>
      </c>
      <c r="D62">
        <v>196909</v>
      </c>
      <c r="E62">
        <v>199909</v>
      </c>
      <c r="F62" s="1" t="s">
        <v>414</v>
      </c>
      <c r="G62" s="1" t="s">
        <v>425</v>
      </c>
      <c r="H62">
        <f t="shared" si="4"/>
        <v>30</v>
      </c>
      <c r="I62">
        <f t="shared" si="5"/>
        <v>0</v>
      </c>
      <c r="J62">
        <v>61</v>
      </c>
      <c r="T62" s="16" t="s">
        <v>186</v>
      </c>
      <c r="U62" s="15">
        <v>194909</v>
      </c>
      <c r="V62" s="15">
        <v>196909</v>
      </c>
      <c r="W62" s="15">
        <v>199909</v>
      </c>
      <c r="X62" s="16" t="s">
        <v>414</v>
      </c>
      <c r="Y62" s="16" t="s">
        <v>56</v>
      </c>
      <c r="Z62" s="17">
        <v>66</v>
      </c>
      <c r="AA62" s="15" t="str">
        <f t="shared" si="2"/>
        <v>OK</v>
      </c>
      <c r="AD62" s="15" t="str">
        <f t="shared" si="3"/>
        <v>OK</v>
      </c>
      <c r="AE62" s="18" t="s">
        <v>186</v>
      </c>
      <c r="AF62" s="19" t="s">
        <v>425</v>
      </c>
      <c r="AG62" s="17">
        <v>74</v>
      </c>
    </row>
    <row r="63" spans="1:33">
      <c r="A63" s="5">
        <v>68</v>
      </c>
      <c r="B63" s="1" t="s">
        <v>413</v>
      </c>
      <c r="C63">
        <v>192910</v>
      </c>
      <c r="D63">
        <v>195703</v>
      </c>
      <c r="E63">
        <v>198910</v>
      </c>
      <c r="F63" s="1" t="s">
        <v>414</v>
      </c>
      <c r="G63" s="1" t="s">
        <v>425</v>
      </c>
      <c r="H63">
        <f t="shared" si="4"/>
        <v>32</v>
      </c>
      <c r="I63">
        <f t="shared" si="5"/>
        <v>7</v>
      </c>
      <c r="J63">
        <v>62</v>
      </c>
      <c r="T63" s="16" t="s">
        <v>413</v>
      </c>
      <c r="U63" s="15">
        <v>192910</v>
      </c>
      <c r="V63" s="15">
        <v>195703</v>
      </c>
      <c r="W63" s="15">
        <v>198910</v>
      </c>
      <c r="X63" s="16" t="s">
        <v>414</v>
      </c>
      <c r="Y63" s="16" t="s">
        <v>56</v>
      </c>
      <c r="Z63" s="17">
        <v>67</v>
      </c>
      <c r="AA63" s="15" t="str">
        <f t="shared" si="2"/>
        <v>OK</v>
      </c>
      <c r="AD63" s="15" t="str">
        <f t="shared" si="3"/>
        <v>OK</v>
      </c>
      <c r="AE63" s="18" t="s">
        <v>413</v>
      </c>
      <c r="AF63" s="19" t="s">
        <v>425</v>
      </c>
      <c r="AG63" s="17">
        <v>75</v>
      </c>
    </row>
    <row r="64" spans="1:33">
      <c r="A64" s="5">
        <v>105</v>
      </c>
      <c r="B64" s="1" t="s">
        <v>41</v>
      </c>
      <c r="C64">
        <v>195511</v>
      </c>
      <c r="D64">
        <v>197409</v>
      </c>
      <c r="E64">
        <v>201511</v>
      </c>
      <c r="F64" s="1"/>
      <c r="G64" s="1" t="s">
        <v>423</v>
      </c>
      <c r="H64">
        <f t="shared" si="4"/>
        <v>41</v>
      </c>
      <c r="I64">
        <f t="shared" si="5"/>
        <v>2</v>
      </c>
      <c r="J64">
        <v>63</v>
      </c>
      <c r="T64" s="16"/>
      <c r="X64" s="16"/>
      <c r="Y64" s="16"/>
      <c r="AA64" s="15" t="str">
        <f t="shared" si="2"/>
        <v/>
      </c>
      <c r="AD64" s="15" t="str">
        <f t="shared" si="3"/>
        <v/>
      </c>
      <c r="AE64" s="20" t="s">
        <v>41</v>
      </c>
      <c r="AF64" s="21" t="s">
        <v>423</v>
      </c>
      <c r="AG64" s="17">
        <v>108</v>
      </c>
    </row>
    <row r="65" spans="1:33">
      <c r="A65" s="5">
        <v>69</v>
      </c>
      <c r="B65" s="1" t="s">
        <v>188</v>
      </c>
      <c r="C65">
        <v>195105</v>
      </c>
      <c r="D65">
        <v>196905</v>
      </c>
      <c r="E65">
        <v>200605</v>
      </c>
      <c r="F65" s="1" t="s">
        <v>414</v>
      </c>
      <c r="G65" s="1" t="s">
        <v>425</v>
      </c>
      <c r="H65">
        <f t="shared" si="4"/>
        <v>37</v>
      </c>
      <c r="I65">
        <f t="shared" si="5"/>
        <v>0</v>
      </c>
      <c r="J65">
        <v>64</v>
      </c>
      <c r="T65" s="16" t="s">
        <v>188</v>
      </c>
      <c r="U65" s="15">
        <v>195105</v>
      </c>
      <c r="V65" s="15">
        <v>196905</v>
      </c>
      <c r="W65" s="15">
        <v>200605</v>
      </c>
      <c r="X65" s="16" t="s">
        <v>414</v>
      </c>
      <c r="Y65" s="16" t="s">
        <v>56</v>
      </c>
      <c r="Z65" s="17">
        <v>68</v>
      </c>
      <c r="AA65" s="15" t="str">
        <f t="shared" si="2"/>
        <v>OK</v>
      </c>
      <c r="AD65" s="15" t="str">
        <f t="shared" si="3"/>
        <v>OK</v>
      </c>
      <c r="AE65" s="18" t="s">
        <v>188</v>
      </c>
      <c r="AF65" s="19" t="s">
        <v>425</v>
      </c>
      <c r="AG65" s="17">
        <v>76</v>
      </c>
    </row>
    <row r="66" spans="1:33">
      <c r="A66" s="5">
        <v>70</v>
      </c>
      <c r="B66" s="1" t="s">
        <v>189</v>
      </c>
      <c r="C66">
        <v>194009</v>
      </c>
      <c r="D66">
        <v>196209</v>
      </c>
      <c r="E66">
        <v>199510</v>
      </c>
      <c r="F66" s="1" t="s">
        <v>414</v>
      </c>
      <c r="G66" s="1" t="s">
        <v>425</v>
      </c>
      <c r="H66">
        <f t="shared" ref="H66:H97" si="6">DATEDIF(LEFT(D66,4)&amp;"-"&amp;RIGHT(D66,2)&amp;"-01",LEFT(E66,4)&amp;"-"&amp;RIGHT(E66,2)&amp;"-01","Y")</f>
        <v>33</v>
      </c>
      <c r="I66">
        <f t="shared" ref="I66:I97" si="7">DATEDIF(LEFT(D66,4)&amp;"-"&amp;RIGHT(D66,2)&amp;"-01",LEFT(E66,4)&amp;"-"&amp;RIGHT(E66,2)&amp;"-01","ym")</f>
        <v>1</v>
      </c>
      <c r="J66">
        <v>65</v>
      </c>
      <c r="T66" s="16" t="s">
        <v>189</v>
      </c>
      <c r="U66" s="15">
        <v>194009</v>
      </c>
      <c r="V66" s="15">
        <v>196209</v>
      </c>
      <c r="W66" s="15">
        <v>199510</v>
      </c>
      <c r="X66" s="16" t="s">
        <v>414</v>
      </c>
      <c r="Y66" s="16" t="s">
        <v>56</v>
      </c>
      <c r="Z66" s="17">
        <v>69</v>
      </c>
      <c r="AA66" s="15" t="str">
        <f t="shared" si="2"/>
        <v>OK</v>
      </c>
      <c r="AD66" s="15" t="str">
        <f t="shared" si="3"/>
        <v>OK</v>
      </c>
      <c r="AE66" s="18" t="s">
        <v>189</v>
      </c>
      <c r="AF66" s="19" t="s">
        <v>425</v>
      </c>
      <c r="AG66" s="17">
        <v>77</v>
      </c>
    </row>
    <row r="67" spans="1:33">
      <c r="A67" s="5">
        <v>71</v>
      </c>
      <c r="B67" s="1" t="s">
        <v>190</v>
      </c>
      <c r="C67">
        <v>194608</v>
      </c>
      <c r="D67">
        <v>197209</v>
      </c>
      <c r="E67">
        <v>200608</v>
      </c>
      <c r="F67" s="1" t="s">
        <v>414</v>
      </c>
      <c r="G67" s="1" t="s">
        <v>423</v>
      </c>
      <c r="H67">
        <f t="shared" si="6"/>
        <v>33</v>
      </c>
      <c r="I67">
        <f t="shared" si="7"/>
        <v>11</v>
      </c>
      <c r="J67">
        <v>66</v>
      </c>
      <c r="T67" s="16" t="s">
        <v>434</v>
      </c>
      <c r="U67" s="15">
        <v>194608</v>
      </c>
      <c r="V67" s="15">
        <v>197209</v>
      </c>
      <c r="W67" s="15">
        <v>200608</v>
      </c>
      <c r="X67" s="16" t="s">
        <v>414</v>
      </c>
      <c r="Y67" s="16" t="s">
        <v>55</v>
      </c>
      <c r="Z67" s="17">
        <v>70</v>
      </c>
      <c r="AA67" s="15" t="str">
        <f t="shared" ref="AA67:AA108" si="8">IF(B67=T67,"OK","")</f>
        <v/>
      </c>
      <c r="AD67" s="15" t="str">
        <f t="shared" ref="AD67:AD109" si="9">IF(Y67=AF67,"OK","")</f>
        <v>OK</v>
      </c>
      <c r="AE67" s="18" t="s">
        <v>434</v>
      </c>
      <c r="AF67" s="19" t="s">
        <v>423</v>
      </c>
      <c r="AG67" s="17">
        <v>25</v>
      </c>
    </row>
    <row r="68" spans="1:33">
      <c r="A68" s="5">
        <v>72</v>
      </c>
      <c r="B68" s="16" t="s">
        <v>191</v>
      </c>
      <c r="C68" s="15">
        <v>195605</v>
      </c>
      <c r="D68" s="15">
        <v>198409</v>
      </c>
      <c r="E68" s="15">
        <v>201105</v>
      </c>
      <c r="F68" s="16" t="s">
        <v>414</v>
      </c>
      <c r="G68" s="16" t="s">
        <v>423</v>
      </c>
      <c r="H68" s="15">
        <f t="shared" si="6"/>
        <v>26</v>
      </c>
      <c r="I68">
        <f t="shared" si="7"/>
        <v>8</v>
      </c>
      <c r="J68">
        <v>67</v>
      </c>
      <c r="T68" s="16" t="s">
        <v>191</v>
      </c>
      <c r="U68" s="15">
        <v>195605</v>
      </c>
      <c r="V68" s="15">
        <v>198409</v>
      </c>
      <c r="W68" s="15">
        <v>201105</v>
      </c>
      <c r="X68" s="16" t="s">
        <v>414</v>
      </c>
      <c r="Y68" s="16" t="s">
        <v>55</v>
      </c>
      <c r="Z68" s="17">
        <v>71</v>
      </c>
      <c r="AA68" s="15" t="str">
        <f t="shared" si="8"/>
        <v>OK</v>
      </c>
      <c r="AD68" s="15" t="str">
        <f t="shared" si="9"/>
        <v>OK</v>
      </c>
      <c r="AE68" s="18" t="s">
        <v>191</v>
      </c>
      <c r="AF68" s="19" t="s">
        <v>423</v>
      </c>
      <c r="AG68" s="17">
        <v>26</v>
      </c>
    </row>
    <row r="69" spans="1:33">
      <c r="A69" s="5">
        <v>9</v>
      </c>
      <c r="B69" s="1" t="s">
        <v>192</v>
      </c>
      <c r="C69">
        <v>193312</v>
      </c>
      <c r="D69">
        <v>195709</v>
      </c>
      <c r="E69">
        <v>199312</v>
      </c>
      <c r="F69" s="1" t="s">
        <v>414</v>
      </c>
      <c r="G69" s="1" t="s">
        <v>417</v>
      </c>
      <c r="H69">
        <f t="shared" si="6"/>
        <v>36</v>
      </c>
      <c r="I69">
        <f t="shared" si="7"/>
        <v>3</v>
      </c>
      <c r="J69">
        <v>68</v>
      </c>
      <c r="T69" s="16" t="s">
        <v>192</v>
      </c>
      <c r="U69" s="15">
        <v>193312</v>
      </c>
      <c r="V69" s="15">
        <v>195709</v>
      </c>
      <c r="W69" s="15">
        <v>199312</v>
      </c>
      <c r="X69" s="16" t="s">
        <v>414</v>
      </c>
      <c r="Y69" s="16" t="s">
        <v>58</v>
      </c>
      <c r="Z69" s="17">
        <v>12</v>
      </c>
      <c r="AA69" s="15" t="str">
        <f t="shared" si="8"/>
        <v>OK</v>
      </c>
      <c r="AD69" s="15" t="str">
        <f t="shared" si="9"/>
        <v>OK</v>
      </c>
      <c r="AE69" s="18" t="s">
        <v>192</v>
      </c>
      <c r="AF69" s="19" t="s">
        <v>417</v>
      </c>
      <c r="AG69" s="17">
        <v>7</v>
      </c>
    </row>
    <row r="70" spans="1:33">
      <c r="A70" s="5">
        <v>73</v>
      </c>
      <c r="B70" s="1" t="s">
        <v>194</v>
      </c>
      <c r="C70">
        <v>192512</v>
      </c>
      <c r="D70">
        <v>195101</v>
      </c>
      <c r="E70">
        <v>198512</v>
      </c>
      <c r="F70" s="1" t="s">
        <v>414</v>
      </c>
      <c r="G70" s="1" t="s">
        <v>425</v>
      </c>
      <c r="H70">
        <f t="shared" si="6"/>
        <v>34</v>
      </c>
      <c r="I70">
        <f t="shared" si="7"/>
        <v>11</v>
      </c>
      <c r="J70">
        <v>69</v>
      </c>
      <c r="T70" s="16" t="s">
        <v>435</v>
      </c>
      <c r="U70" s="15">
        <v>192512</v>
      </c>
      <c r="V70" s="15">
        <v>195101</v>
      </c>
      <c r="W70" s="15">
        <v>198512</v>
      </c>
      <c r="X70" s="16" t="s">
        <v>414</v>
      </c>
      <c r="Y70" s="16" t="s">
        <v>56</v>
      </c>
      <c r="Z70" s="17">
        <v>72</v>
      </c>
      <c r="AA70" s="15" t="str">
        <f t="shared" si="8"/>
        <v/>
      </c>
      <c r="AD70" s="15" t="str">
        <f t="shared" si="9"/>
        <v>OK</v>
      </c>
      <c r="AE70" s="18" t="s">
        <v>435</v>
      </c>
      <c r="AF70" s="19" t="s">
        <v>425</v>
      </c>
      <c r="AG70" s="17">
        <v>78</v>
      </c>
    </row>
    <row r="71" spans="1:33">
      <c r="A71" s="5">
        <v>21</v>
      </c>
      <c r="B71" s="1" t="s">
        <v>195</v>
      </c>
      <c r="C71">
        <v>195011</v>
      </c>
      <c r="D71">
        <v>197202</v>
      </c>
      <c r="E71">
        <v>200511</v>
      </c>
      <c r="F71" s="1" t="s">
        <v>414</v>
      </c>
      <c r="G71" s="1" t="s">
        <v>425</v>
      </c>
      <c r="H71">
        <f t="shared" si="6"/>
        <v>33</v>
      </c>
      <c r="I71">
        <f t="shared" si="7"/>
        <v>9</v>
      </c>
      <c r="J71">
        <v>70</v>
      </c>
      <c r="T71" s="16" t="s">
        <v>195</v>
      </c>
      <c r="U71" s="15">
        <v>195011</v>
      </c>
      <c r="V71" s="15">
        <v>197202</v>
      </c>
      <c r="W71" s="15">
        <v>200511</v>
      </c>
      <c r="X71" s="16" t="s">
        <v>414</v>
      </c>
      <c r="Y71" s="16" t="s">
        <v>56</v>
      </c>
      <c r="Z71" s="17">
        <v>13</v>
      </c>
      <c r="AA71" s="15" t="str">
        <f t="shared" si="8"/>
        <v>OK</v>
      </c>
      <c r="AD71" s="15" t="str">
        <f t="shared" si="9"/>
        <v>OK</v>
      </c>
      <c r="AE71" s="18" t="s">
        <v>195</v>
      </c>
      <c r="AF71" s="19" t="s">
        <v>425</v>
      </c>
      <c r="AG71" s="17">
        <v>43</v>
      </c>
    </row>
    <row r="72" spans="1:33">
      <c r="A72" s="5">
        <v>74</v>
      </c>
      <c r="B72" s="16" t="s">
        <v>196</v>
      </c>
      <c r="C72" s="15">
        <v>194610</v>
      </c>
      <c r="D72" s="15">
        <v>197409</v>
      </c>
      <c r="E72" s="15">
        <v>200110</v>
      </c>
      <c r="F72" s="16" t="s">
        <v>414</v>
      </c>
      <c r="G72" s="16" t="s">
        <v>425</v>
      </c>
      <c r="H72" s="15">
        <f t="shared" si="6"/>
        <v>27</v>
      </c>
      <c r="I72">
        <f t="shared" si="7"/>
        <v>1</v>
      </c>
      <c r="J72">
        <v>71</v>
      </c>
      <c r="T72" s="16" t="s">
        <v>196</v>
      </c>
      <c r="U72" s="15">
        <v>194610</v>
      </c>
      <c r="V72" s="15">
        <v>197409</v>
      </c>
      <c r="W72" s="15">
        <v>200110</v>
      </c>
      <c r="X72" s="16" t="s">
        <v>414</v>
      </c>
      <c r="Y72" s="16" t="s">
        <v>56</v>
      </c>
      <c r="Z72" s="17">
        <v>73</v>
      </c>
      <c r="AA72" s="15" t="str">
        <f t="shared" si="8"/>
        <v>OK</v>
      </c>
      <c r="AD72" s="15" t="str">
        <f t="shared" si="9"/>
        <v>OK</v>
      </c>
      <c r="AE72" s="18" t="s">
        <v>196</v>
      </c>
      <c r="AF72" s="19" t="s">
        <v>425</v>
      </c>
      <c r="AG72" s="17">
        <v>79</v>
      </c>
    </row>
    <row r="73" spans="1:33">
      <c r="A73" s="5">
        <v>75</v>
      </c>
      <c r="B73" s="16" t="s">
        <v>197</v>
      </c>
      <c r="C73" s="15">
        <v>195303</v>
      </c>
      <c r="D73" s="15">
        <v>198610</v>
      </c>
      <c r="E73" s="15">
        <v>201303</v>
      </c>
      <c r="F73" s="16" t="s">
        <v>414</v>
      </c>
      <c r="G73" s="16" t="s">
        <v>425</v>
      </c>
      <c r="H73" s="15">
        <f t="shared" si="6"/>
        <v>26</v>
      </c>
      <c r="I73">
        <f t="shared" si="7"/>
        <v>5</v>
      </c>
      <c r="J73">
        <v>72</v>
      </c>
      <c r="T73" s="16" t="s">
        <v>197</v>
      </c>
      <c r="U73" s="15">
        <v>195303</v>
      </c>
      <c r="V73" s="15">
        <v>198610</v>
      </c>
      <c r="W73" s="15">
        <v>201303</v>
      </c>
      <c r="X73" s="16" t="s">
        <v>414</v>
      </c>
      <c r="Y73" s="16" t="s">
        <v>56</v>
      </c>
      <c r="Z73" s="17">
        <v>74</v>
      </c>
      <c r="AA73" s="15" t="str">
        <f t="shared" si="8"/>
        <v>OK</v>
      </c>
      <c r="AD73" s="15" t="str">
        <f t="shared" si="9"/>
        <v>OK</v>
      </c>
      <c r="AE73" s="18" t="s">
        <v>197</v>
      </c>
      <c r="AF73" s="19" t="s">
        <v>425</v>
      </c>
      <c r="AG73" s="17">
        <v>80</v>
      </c>
    </row>
    <row r="74" spans="1:33">
      <c r="A74" s="5">
        <v>76</v>
      </c>
      <c r="B74" s="1" t="s">
        <v>198</v>
      </c>
      <c r="C74">
        <v>194603</v>
      </c>
      <c r="D74">
        <v>197203</v>
      </c>
      <c r="E74">
        <v>200603</v>
      </c>
      <c r="F74" s="1" t="s">
        <v>414</v>
      </c>
      <c r="G74" s="1" t="s">
        <v>425</v>
      </c>
      <c r="H74">
        <f t="shared" si="6"/>
        <v>34</v>
      </c>
      <c r="I74">
        <f t="shared" si="7"/>
        <v>0</v>
      </c>
      <c r="J74">
        <v>73</v>
      </c>
      <c r="T74" s="16" t="s">
        <v>198</v>
      </c>
      <c r="U74" s="15">
        <v>194603</v>
      </c>
      <c r="V74" s="15">
        <v>197203</v>
      </c>
      <c r="W74" s="15">
        <v>200603</v>
      </c>
      <c r="X74" s="16" t="s">
        <v>414</v>
      </c>
      <c r="Y74" s="16" t="s">
        <v>56</v>
      </c>
      <c r="Z74" s="17">
        <v>75</v>
      </c>
      <c r="AA74" s="15" t="str">
        <f t="shared" si="8"/>
        <v>OK</v>
      </c>
      <c r="AD74" s="15" t="str">
        <f t="shared" si="9"/>
        <v>OK</v>
      </c>
      <c r="AE74" s="18" t="s">
        <v>198</v>
      </c>
      <c r="AF74" s="19" t="s">
        <v>425</v>
      </c>
      <c r="AG74" s="17">
        <v>81</v>
      </c>
    </row>
    <row r="75" spans="1:33">
      <c r="A75" s="5">
        <v>77</v>
      </c>
      <c r="B75" s="1" t="s">
        <v>199</v>
      </c>
      <c r="C75">
        <v>194901</v>
      </c>
      <c r="D75">
        <v>197805</v>
      </c>
      <c r="E75">
        <v>200901</v>
      </c>
      <c r="F75" s="1" t="s">
        <v>414</v>
      </c>
      <c r="G75" s="1" t="s">
        <v>423</v>
      </c>
      <c r="H75">
        <f t="shared" si="6"/>
        <v>30</v>
      </c>
      <c r="I75">
        <f t="shared" si="7"/>
        <v>8</v>
      </c>
      <c r="J75">
        <v>74</v>
      </c>
      <c r="T75" s="16" t="s">
        <v>199</v>
      </c>
      <c r="U75" s="15">
        <v>194901</v>
      </c>
      <c r="V75" s="15">
        <v>197805</v>
      </c>
      <c r="W75" s="15">
        <v>200901</v>
      </c>
      <c r="X75" s="16" t="s">
        <v>414</v>
      </c>
      <c r="Y75" s="16" t="s">
        <v>55</v>
      </c>
      <c r="Z75" s="17">
        <v>76</v>
      </c>
      <c r="AA75" s="15" t="str">
        <f t="shared" si="8"/>
        <v>OK</v>
      </c>
      <c r="AD75" s="15" t="str">
        <f t="shared" si="9"/>
        <v>OK</v>
      </c>
      <c r="AE75" s="18" t="s">
        <v>199</v>
      </c>
      <c r="AF75" s="19" t="s">
        <v>423</v>
      </c>
      <c r="AG75" s="17">
        <v>27</v>
      </c>
    </row>
    <row r="76" spans="1:33">
      <c r="A76" s="5">
        <v>22</v>
      </c>
      <c r="B76" s="1" t="s">
        <v>201</v>
      </c>
      <c r="C76">
        <v>194905</v>
      </c>
      <c r="D76">
        <v>196509</v>
      </c>
      <c r="E76">
        <v>200905</v>
      </c>
      <c r="F76" s="1" t="s">
        <v>414</v>
      </c>
      <c r="G76" s="1" t="s">
        <v>423</v>
      </c>
      <c r="H76">
        <f t="shared" si="6"/>
        <v>43</v>
      </c>
      <c r="I76">
        <f t="shared" si="7"/>
        <v>8</v>
      </c>
      <c r="J76">
        <v>75</v>
      </c>
      <c r="T76" s="16" t="s">
        <v>426</v>
      </c>
      <c r="U76" s="15">
        <v>194905</v>
      </c>
      <c r="V76" s="15">
        <v>196509</v>
      </c>
      <c r="W76" s="15">
        <v>200905</v>
      </c>
      <c r="X76" s="16" t="s">
        <v>414</v>
      </c>
      <c r="Y76" s="16" t="s">
        <v>55</v>
      </c>
      <c r="Z76" s="17">
        <v>14</v>
      </c>
      <c r="AA76" s="15" t="str">
        <f t="shared" si="8"/>
        <v/>
      </c>
      <c r="AD76" s="15" t="str">
        <f t="shared" si="9"/>
        <v>OK</v>
      </c>
      <c r="AE76" s="18" t="s">
        <v>426</v>
      </c>
      <c r="AF76" s="19" t="s">
        <v>423</v>
      </c>
      <c r="AG76" s="17">
        <v>9</v>
      </c>
    </row>
    <row r="77" spans="1:33">
      <c r="A77" s="5">
        <v>78</v>
      </c>
      <c r="B77" s="4" t="s">
        <v>202</v>
      </c>
      <c r="C77">
        <v>194807</v>
      </c>
      <c r="D77">
        <v>196803</v>
      </c>
      <c r="E77">
        <v>199902</v>
      </c>
      <c r="F77" s="1" t="s">
        <v>414</v>
      </c>
      <c r="G77" s="1" t="s">
        <v>415</v>
      </c>
      <c r="H77">
        <f t="shared" si="6"/>
        <v>30</v>
      </c>
      <c r="I77">
        <f t="shared" si="7"/>
        <v>11</v>
      </c>
      <c r="J77">
        <v>76</v>
      </c>
      <c r="T77" s="16" t="s">
        <v>202</v>
      </c>
      <c r="U77" s="15">
        <v>194807</v>
      </c>
      <c r="V77" s="15">
        <v>196803</v>
      </c>
      <c r="W77" s="15">
        <v>199902</v>
      </c>
      <c r="X77" s="16" t="s">
        <v>414</v>
      </c>
      <c r="Y77" s="16" t="s">
        <v>416</v>
      </c>
      <c r="Z77" s="17">
        <v>77</v>
      </c>
      <c r="AA77" s="15" t="str">
        <f t="shared" si="8"/>
        <v>OK</v>
      </c>
      <c r="AD77" s="15" t="str">
        <f t="shared" si="9"/>
        <v>OK</v>
      </c>
      <c r="AE77" s="18" t="s">
        <v>202</v>
      </c>
      <c r="AF77" s="19" t="s">
        <v>415</v>
      </c>
      <c r="AG77" s="17">
        <v>94</v>
      </c>
    </row>
    <row r="78" spans="1:33">
      <c r="A78" s="5">
        <v>18</v>
      </c>
      <c r="B78" s="1" t="s">
        <v>203</v>
      </c>
      <c r="C78">
        <v>194910</v>
      </c>
      <c r="D78">
        <v>197101</v>
      </c>
      <c r="E78">
        <v>200910</v>
      </c>
      <c r="F78" s="1" t="s">
        <v>414</v>
      </c>
      <c r="G78" s="1" t="s">
        <v>420</v>
      </c>
      <c r="H78">
        <f t="shared" si="6"/>
        <v>38</v>
      </c>
      <c r="I78">
        <f t="shared" si="7"/>
        <v>9</v>
      </c>
      <c r="J78">
        <v>77</v>
      </c>
      <c r="T78" s="16" t="s">
        <v>203</v>
      </c>
      <c r="U78" s="15">
        <v>194910</v>
      </c>
      <c r="V78" s="15">
        <v>197101</v>
      </c>
      <c r="W78" s="15">
        <v>200910</v>
      </c>
      <c r="X78" s="16" t="s">
        <v>414</v>
      </c>
      <c r="Y78" s="16" t="s">
        <v>421</v>
      </c>
      <c r="Z78" s="17">
        <v>15</v>
      </c>
      <c r="AA78" s="15" t="str">
        <f t="shared" si="8"/>
        <v>OK</v>
      </c>
      <c r="AD78" s="15" t="str">
        <f t="shared" si="9"/>
        <v>OK</v>
      </c>
      <c r="AE78" s="18" t="s">
        <v>203</v>
      </c>
      <c r="AF78" s="19" t="s">
        <v>420</v>
      </c>
      <c r="AG78" s="17">
        <v>3</v>
      </c>
    </row>
    <row r="79" spans="1:33">
      <c r="A79" s="5">
        <v>79</v>
      </c>
      <c r="B79" s="1" t="s">
        <v>204</v>
      </c>
      <c r="C79">
        <v>194106</v>
      </c>
      <c r="D79">
        <v>196601</v>
      </c>
      <c r="E79">
        <v>199902</v>
      </c>
      <c r="F79" s="1" t="s">
        <v>414</v>
      </c>
      <c r="G79" s="1" t="s">
        <v>415</v>
      </c>
      <c r="H79">
        <f t="shared" si="6"/>
        <v>33</v>
      </c>
      <c r="I79">
        <f t="shared" si="7"/>
        <v>1</v>
      </c>
      <c r="J79">
        <v>78</v>
      </c>
      <c r="T79" s="16" t="s">
        <v>204</v>
      </c>
      <c r="U79" s="15">
        <v>194106</v>
      </c>
      <c r="V79" s="15">
        <v>196601</v>
      </c>
      <c r="W79" s="15">
        <v>199902</v>
      </c>
      <c r="X79" s="16" t="s">
        <v>414</v>
      </c>
      <c r="Y79" s="16" t="s">
        <v>416</v>
      </c>
      <c r="Z79" s="17">
        <v>78</v>
      </c>
      <c r="AA79" s="15" t="str">
        <f t="shared" si="8"/>
        <v>OK</v>
      </c>
      <c r="AD79" s="15" t="str">
        <f t="shared" si="9"/>
        <v>OK</v>
      </c>
      <c r="AE79" s="18" t="s">
        <v>204</v>
      </c>
      <c r="AF79" s="19" t="s">
        <v>415</v>
      </c>
      <c r="AG79" s="17">
        <v>95</v>
      </c>
    </row>
    <row r="80" spans="1:33">
      <c r="A80" s="5">
        <v>80</v>
      </c>
      <c r="B80" s="1" t="s">
        <v>205</v>
      </c>
      <c r="C80">
        <v>192909</v>
      </c>
      <c r="D80">
        <v>195108</v>
      </c>
      <c r="E80">
        <v>198909</v>
      </c>
      <c r="F80" s="1" t="s">
        <v>414</v>
      </c>
      <c r="G80" s="1" t="s">
        <v>425</v>
      </c>
      <c r="H80">
        <f t="shared" si="6"/>
        <v>38</v>
      </c>
      <c r="I80">
        <f t="shared" si="7"/>
        <v>1</v>
      </c>
      <c r="J80">
        <v>79</v>
      </c>
      <c r="T80" s="16" t="s">
        <v>205</v>
      </c>
      <c r="U80" s="15">
        <v>192909</v>
      </c>
      <c r="V80" s="15">
        <v>195108</v>
      </c>
      <c r="W80" s="15">
        <v>198909</v>
      </c>
      <c r="X80" s="16" t="s">
        <v>414</v>
      </c>
      <c r="Y80" s="16" t="s">
        <v>56</v>
      </c>
      <c r="Z80" s="17">
        <v>79</v>
      </c>
      <c r="AA80" s="15" t="str">
        <f t="shared" si="8"/>
        <v>OK</v>
      </c>
      <c r="AD80" s="15" t="str">
        <f t="shared" si="9"/>
        <v>OK</v>
      </c>
      <c r="AE80" s="18" t="s">
        <v>205</v>
      </c>
      <c r="AF80" s="19" t="s">
        <v>425</v>
      </c>
      <c r="AG80" s="17">
        <v>82</v>
      </c>
    </row>
    <row r="81" spans="1:33">
      <c r="A81" s="5">
        <v>81</v>
      </c>
      <c r="B81" s="1" t="s">
        <v>206</v>
      </c>
      <c r="C81">
        <v>194906</v>
      </c>
      <c r="D81">
        <v>197301</v>
      </c>
      <c r="E81">
        <v>200906</v>
      </c>
      <c r="F81" s="1" t="s">
        <v>414</v>
      </c>
      <c r="G81" s="1" t="s">
        <v>423</v>
      </c>
      <c r="H81">
        <f t="shared" si="6"/>
        <v>36</v>
      </c>
      <c r="I81">
        <f t="shared" si="7"/>
        <v>5</v>
      </c>
      <c r="J81">
        <v>80</v>
      </c>
      <c r="T81" s="16" t="s">
        <v>206</v>
      </c>
      <c r="U81" s="15">
        <v>194906</v>
      </c>
      <c r="V81" s="15">
        <v>197301</v>
      </c>
      <c r="W81" s="15">
        <v>200906</v>
      </c>
      <c r="X81" s="16" t="s">
        <v>414</v>
      </c>
      <c r="Y81" s="16" t="s">
        <v>55</v>
      </c>
      <c r="Z81" s="17">
        <v>80</v>
      </c>
      <c r="AA81" s="15" t="str">
        <f t="shared" si="8"/>
        <v>OK</v>
      </c>
      <c r="AD81" s="15" t="str">
        <f t="shared" si="9"/>
        <v>OK</v>
      </c>
      <c r="AE81" s="18" t="s">
        <v>206</v>
      </c>
      <c r="AF81" s="19" t="s">
        <v>423</v>
      </c>
      <c r="AG81" s="17">
        <v>28</v>
      </c>
    </row>
    <row r="82" spans="1:33">
      <c r="A82" s="5">
        <v>104</v>
      </c>
      <c r="B82" s="1" t="s">
        <v>44</v>
      </c>
      <c r="C82">
        <v>195511</v>
      </c>
      <c r="D82">
        <v>197604</v>
      </c>
      <c r="E82">
        <v>201511</v>
      </c>
      <c r="F82" s="1"/>
      <c r="G82" s="1" t="s">
        <v>425</v>
      </c>
      <c r="H82">
        <f t="shared" si="6"/>
        <v>39</v>
      </c>
      <c r="I82">
        <f t="shared" si="7"/>
        <v>7</v>
      </c>
      <c r="J82">
        <v>81</v>
      </c>
      <c r="T82" s="16"/>
      <c r="X82" s="16"/>
      <c r="Y82" s="16"/>
      <c r="AA82" s="15" t="str">
        <f t="shared" si="8"/>
        <v/>
      </c>
      <c r="AD82" s="15" t="str">
        <f t="shared" si="9"/>
        <v/>
      </c>
      <c r="AE82" s="20" t="s">
        <v>44</v>
      </c>
      <c r="AF82" s="22" t="s">
        <v>425</v>
      </c>
      <c r="AG82" s="17">
        <v>107</v>
      </c>
    </row>
    <row r="83" spans="1:33">
      <c r="A83" s="5">
        <v>82</v>
      </c>
      <c r="B83" s="16" t="s">
        <v>207</v>
      </c>
      <c r="C83" s="15">
        <v>193808</v>
      </c>
      <c r="D83" s="15">
        <v>195809</v>
      </c>
      <c r="E83" s="15">
        <v>198804</v>
      </c>
      <c r="F83" s="16" t="s">
        <v>414</v>
      </c>
      <c r="G83" s="16" t="s">
        <v>425</v>
      </c>
      <c r="H83" s="15">
        <f t="shared" si="6"/>
        <v>29</v>
      </c>
      <c r="I83">
        <f t="shared" si="7"/>
        <v>7</v>
      </c>
      <c r="J83">
        <v>82</v>
      </c>
      <c r="T83" s="16" t="s">
        <v>207</v>
      </c>
      <c r="U83" s="15">
        <v>193808</v>
      </c>
      <c r="V83" s="15">
        <v>195809</v>
      </c>
      <c r="W83" s="15">
        <v>198804</v>
      </c>
      <c r="X83" s="16" t="s">
        <v>414</v>
      </c>
      <c r="Y83" s="16" t="s">
        <v>56</v>
      </c>
      <c r="Z83" s="17">
        <v>81</v>
      </c>
      <c r="AA83" s="15" t="str">
        <f t="shared" si="8"/>
        <v>OK</v>
      </c>
      <c r="AD83" s="15" t="str">
        <f t="shared" si="9"/>
        <v>OK</v>
      </c>
      <c r="AE83" s="18" t="s">
        <v>207</v>
      </c>
      <c r="AF83" s="19" t="s">
        <v>425</v>
      </c>
      <c r="AG83" s="17">
        <v>83</v>
      </c>
    </row>
    <row r="84" spans="1:33">
      <c r="A84" s="5">
        <v>83</v>
      </c>
      <c r="B84" s="1" t="s">
        <v>208</v>
      </c>
      <c r="C84">
        <v>195805</v>
      </c>
      <c r="D84">
        <v>197908</v>
      </c>
      <c r="E84">
        <v>201305</v>
      </c>
      <c r="F84" s="1" t="s">
        <v>414</v>
      </c>
      <c r="G84" s="1" t="s">
        <v>428</v>
      </c>
      <c r="H84">
        <f t="shared" si="6"/>
        <v>33</v>
      </c>
      <c r="I84">
        <f t="shared" si="7"/>
        <v>9</v>
      </c>
      <c r="J84">
        <v>83</v>
      </c>
      <c r="T84" s="16" t="s">
        <v>208</v>
      </c>
      <c r="U84" s="15">
        <v>195805</v>
      </c>
      <c r="V84" s="15">
        <v>197908</v>
      </c>
      <c r="W84" s="15">
        <v>201305</v>
      </c>
      <c r="X84" s="16" t="s">
        <v>414</v>
      </c>
      <c r="Y84" s="16" t="s">
        <v>54</v>
      </c>
      <c r="Z84" s="17">
        <v>82</v>
      </c>
      <c r="AA84" s="15" t="str">
        <f t="shared" si="8"/>
        <v>OK</v>
      </c>
      <c r="AD84" s="15" t="str">
        <f t="shared" si="9"/>
        <v>OK</v>
      </c>
      <c r="AE84" s="18" t="s">
        <v>208</v>
      </c>
      <c r="AF84" s="19" t="s">
        <v>428</v>
      </c>
      <c r="AG84" s="17">
        <v>39</v>
      </c>
    </row>
    <row r="85" spans="1:33">
      <c r="A85" s="5">
        <v>84</v>
      </c>
      <c r="B85" s="1" t="s">
        <v>209</v>
      </c>
      <c r="C85">
        <v>194505</v>
      </c>
      <c r="D85">
        <v>197112</v>
      </c>
      <c r="E85">
        <v>200512</v>
      </c>
      <c r="F85" s="1" t="s">
        <v>414</v>
      </c>
      <c r="G85" s="1" t="s">
        <v>425</v>
      </c>
      <c r="H85">
        <f t="shared" si="6"/>
        <v>34</v>
      </c>
      <c r="I85">
        <f t="shared" si="7"/>
        <v>0</v>
      </c>
      <c r="J85">
        <v>84</v>
      </c>
      <c r="T85" s="16" t="s">
        <v>209</v>
      </c>
      <c r="U85" s="15">
        <v>194505</v>
      </c>
      <c r="V85" s="15">
        <v>197112</v>
      </c>
      <c r="W85" s="15">
        <v>200512</v>
      </c>
      <c r="X85" s="16" t="s">
        <v>414</v>
      </c>
      <c r="Y85" s="16" t="s">
        <v>56</v>
      </c>
      <c r="Z85" s="17">
        <v>83</v>
      </c>
      <c r="AA85" s="15" t="str">
        <f t="shared" si="8"/>
        <v>OK</v>
      </c>
      <c r="AD85" s="15" t="str">
        <f t="shared" si="9"/>
        <v>OK</v>
      </c>
      <c r="AE85" s="18" t="s">
        <v>209</v>
      </c>
      <c r="AF85" s="19" t="s">
        <v>425</v>
      </c>
      <c r="AG85" s="17">
        <v>84</v>
      </c>
    </row>
    <row r="86" spans="1:33">
      <c r="A86" s="5">
        <v>85</v>
      </c>
      <c r="B86" s="4" t="s">
        <v>210</v>
      </c>
      <c r="C86">
        <v>193811</v>
      </c>
      <c r="D86">
        <v>196603</v>
      </c>
      <c r="E86">
        <v>199811</v>
      </c>
      <c r="F86" s="1" t="s">
        <v>414</v>
      </c>
      <c r="G86" s="1" t="s">
        <v>425</v>
      </c>
      <c r="H86">
        <f t="shared" si="6"/>
        <v>32</v>
      </c>
      <c r="I86">
        <f t="shared" si="7"/>
        <v>8</v>
      </c>
      <c r="J86">
        <v>85</v>
      </c>
      <c r="T86" s="16" t="s">
        <v>210</v>
      </c>
      <c r="U86" s="15">
        <v>193811</v>
      </c>
      <c r="V86" s="15">
        <v>196603</v>
      </c>
      <c r="W86" s="15">
        <v>199811</v>
      </c>
      <c r="X86" s="16" t="s">
        <v>414</v>
      </c>
      <c r="Y86" s="16" t="s">
        <v>56</v>
      </c>
      <c r="Z86" s="17">
        <v>84</v>
      </c>
      <c r="AA86" s="15" t="str">
        <f t="shared" si="8"/>
        <v>OK</v>
      </c>
      <c r="AD86" s="15" t="str">
        <f t="shared" si="9"/>
        <v>OK</v>
      </c>
      <c r="AE86" s="18" t="s">
        <v>210</v>
      </c>
      <c r="AF86" s="19" t="s">
        <v>425</v>
      </c>
      <c r="AG86" s="17">
        <v>85</v>
      </c>
    </row>
    <row r="87" spans="1:33">
      <c r="A87" s="5">
        <v>86</v>
      </c>
      <c r="B87" s="1" t="s">
        <v>211</v>
      </c>
      <c r="C87">
        <v>194609</v>
      </c>
      <c r="D87">
        <v>197102</v>
      </c>
      <c r="E87">
        <v>200609</v>
      </c>
      <c r="F87" s="1" t="s">
        <v>414</v>
      </c>
      <c r="G87" s="1" t="s">
        <v>423</v>
      </c>
      <c r="H87">
        <f t="shared" si="6"/>
        <v>35</v>
      </c>
      <c r="I87">
        <f t="shared" si="7"/>
        <v>7</v>
      </c>
      <c r="J87">
        <v>86</v>
      </c>
      <c r="T87" s="16" t="s">
        <v>211</v>
      </c>
      <c r="U87" s="15">
        <v>194609</v>
      </c>
      <c r="V87" s="15">
        <v>197102</v>
      </c>
      <c r="W87" s="15">
        <v>200609</v>
      </c>
      <c r="X87" s="16" t="s">
        <v>414</v>
      </c>
      <c r="Y87" s="16" t="s">
        <v>55</v>
      </c>
      <c r="Z87" s="17">
        <v>85</v>
      </c>
      <c r="AA87" s="15" t="str">
        <f t="shared" si="8"/>
        <v>OK</v>
      </c>
      <c r="AD87" s="15" t="str">
        <f t="shared" si="9"/>
        <v>OK</v>
      </c>
      <c r="AE87" s="18" t="s">
        <v>211</v>
      </c>
      <c r="AF87" s="19" t="s">
        <v>423</v>
      </c>
      <c r="AG87" s="17">
        <v>29</v>
      </c>
    </row>
    <row r="88" spans="1:33">
      <c r="A88" s="5">
        <v>10</v>
      </c>
      <c r="B88" s="1" t="s">
        <v>412</v>
      </c>
      <c r="C88">
        <v>193207</v>
      </c>
      <c r="D88">
        <v>195302</v>
      </c>
      <c r="E88">
        <v>199207</v>
      </c>
      <c r="F88" s="1" t="s">
        <v>414</v>
      </c>
      <c r="G88" s="1" t="s">
        <v>425</v>
      </c>
      <c r="H88">
        <f t="shared" si="6"/>
        <v>39</v>
      </c>
      <c r="I88">
        <f t="shared" si="7"/>
        <v>5</v>
      </c>
      <c r="J88">
        <v>87</v>
      </c>
      <c r="T88" s="16" t="s">
        <v>412</v>
      </c>
      <c r="U88" s="15">
        <v>193207</v>
      </c>
      <c r="V88" s="15">
        <v>195302</v>
      </c>
      <c r="W88" s="15">
        <v>199207</v>
      </c>
      <c r="X88" s="16" t="s">
        <v>414</v>
      </c>
      <c r="Y88" s="16" t="s">
        <v>56</v>
      </c>
      <c r="Z88" s="17">
        <v>16</v>
      </c>
      <c r="AA88" s="15" t="str">
        <f t="shared" si="8"/>
        <v>OK</v>
      </c>
      <c r="AD88" s="15" t="str">
        <f t="shared" si="9"/>
        <v>OK</v>
      </c>
      <c r="AE88" s="18" t="s">
        <v>412</v>
      </c>
      <c r="AF88" s="19" t="s">
        <v>425</v>
      </c>
      <c r="AG88" s="17">
        <v>44</v>
      </c>
    </row>
    <row r="89" spans="1:33">
      <c r="A89" s="5">
        <v>87</v>
      </c>
      <c r="B89" s="1" t="s">
        <v>213</v>
      </c>
      <c r="C89">
        <v>194709</v>
      </c>
      <c r="D89">
        <v>197509</v>
      </c>
      <c r="E89">
        <v>200709</v>
      </c>
      <c r="F89" s="1" t="s">
        <v>414</v>
      </c>
      <c r="G89" s="1" t="s">
        <v>423</v>
      </c>
      <c r="H89">
        <f t="shared" si="6"/>
        <v>32</v>
      </c>
      <c r="I89">
        <f t="shared" si="7"/>
        <v>0</v>
      </c>
      <c r="J89">
        <v>88</v>
      </c>
      <c r="T89" s="16" t="s">
        <v>213</v>
      </c>
      <c r="U89" s="15">
        <v>194709</v>
      </c>
      <c r="V89" s="15">
        <v>197509</v>
      </c>
      <c r="W89" s="15">
        <v>200709</v>
      </c>
      <c r="X89" s="16" t="s">
        <v>414</v>
      </c>
      <c r="Y89" s="16" t="s">
        <v>55</v>
      </c>
      <c r="Z89" s="17">
        <v>86</v>
      </c>
      <c r="AA89" s="15" t="str">
        <f t="shared" si="8"/>
        <v>OK</v>
      </c>
      <c r="AD89" s="15" t="str">
        <f t="shared" si="9"/>
        <v>OK</v>
      </c>
      <c r="AE89" s="18" t="s">
        <v>213</v>
      </c>
      <c r="AF89" s="19" t="s">
        <v>423</v>
      </c>
      <c r="AG89" s="17">
        <v>30</v>
      </c>
    </row>
    <row r="90" spans="1:33">
      <c r="A90" s="5">
        <v>88</v>
      </c>
      <c r="B90" s="1" t="s">
        <v>214</v>
      </c>
      <c r="C90">
        <v>194801</v>
      </c>
      <c r="D90">
        <v>196812</v>
      </c>
      <c r="E90">
        <v>200801</v>
      </c>
      <c r="F90" s="1" t="s">
        <v>414</v>
      </c>
      <c r="G90" s="1" t="s">
        <v>423</v>
      </c>
      <c r="H90">
        <f t="shared" si="6"/>
        <v>39</v>
      </c>
      <c r="I90">
        <f t="shared" si="7"/>
        <v>1</v>
      </c>
      <c r="J90">
        <v>89</v>
      </c>
      <c r="T90" s="16" t="s">
        <v>214</v>
      </c>
      <c r="U90" s="15">
        <v>194801</v>
      </c>
      <c r="V90" s="15">
        <v>196812</v>
      </c>
      <c r="W90" s="15">
        <v>200801</v>
      </c>
      <c r="X90" s="16" t="s">
        <v>414</v>
      </c>
      <c r="Y90" s="16" t="s">
        <v>55</v>
      </c>
      <c r="Z90" s="17">
        <v>87</v>
      </c>
      <c r="AA90" s="15" t="str">
        <f t="shared" si="8"/>
        <v>OK</v>
      </c>
      <c r="AD90" s="15" t="str">
        <f t="shared" si="9"/>
        <v>OK</v>
      </c>
      <c r="AE90" s="18" t="s">
        <v>214</v>
      </c>
      <c r="AF90" s="19" t="s">
        <v>423</v>
      </c>
      <c r="AG90" s="17">
        <v>31</v>
      </c>
    </row>
    <row r="91" spans="1:33">
      <c r="A91" s="5">
        <v>89</v>
      </c>
      <c r="B91" s="1" t="s">
        <v>215</v>
      </c>
      <c r="C91">
        <v>195404</v>
      </c>
      <c r="D91">
        <v>197703</v>
      </c>
      <c r="E91">
        <v>201404</v>
      </c>
      <c r="F91" s="1" t="s">
        <v>414</v>
      </c>
      <c r="G91" s="1" t="s">
        <v>423</v>
      </c>
      <c r="H91">
        <f t="shared" si="6"/>
        <v>37</v>
      </c>
      <c r="I91">
        <f t="shared" si="7"/>
        <v>1</v>
      </c>
      <c r="J91">
        <v>90</v>
      </c>
      <c r="T91" s="16" t="s">
        <v>215</v>
      </c>
      <c r="U91" s="15">
        <v>195404</v>
      </c>
      <c r="V91" s="15">
        <v>197703</v>
      </c>
      <c r="W91" s="15">
        <v>201404</v>
      </c>
      <c r="X91" s="16" t="s">
        <v>414</v>
      </c>
      <c r="Y91" s="16" t="s">
        <v>55</v>
      </c>
      <c r="Z91" s="17">
        <v>88</v>
      </c>
      <c r="AA91" s="15" t="str">
        <f t="shared" si="8"/>
        <v>OK</v>
      </c>
      <c r="AD91" s="15" t="str">
        <f t="shared" si="9"/>
        <v>OK</v>
      </c>
      <c r="AE91" s="18" t="s">
        <v>215</v>
      </c>
      <c r="AF91" s="19" t="s">
        <v>423</v>
      </c>
      <c r="AG91" s="17">
        <v>32</v>
      </c>
    </row>
    <row r="92" spans="1:33">
      <c r="A92" s="5">
        <v>90</v>
      </c>
      <c r="B92" s="1" t="s">
        <v>216</v>
      </c>
      <c r="C92">
        <v>194707</v>
      </c>
      <c r="D92">
        <v>197105</v>
      </c>
      <c r="E92">
        <v>200707</v>
      </c>
      <c r="F92" s="1" t="s">
        <v>414</v>
      </c>
      <c r="G92" s="1" t="s">
        <v>428</v>
      </c>
      <c r="H92">
        <f t="shared" si="6"/>
        <v>36</v>
      </c>
      <c r="I92">
        <f t="shared" si="7"/>
        <v>2</v>
      </c>
      <c r="J92">
        <v>91</v>
      </c>
      <c r="T92" s="16" t="s">
        <v>216</v>
      </c>
      <c r="U92" s="15">
        <v>194707</v>
      </c>
      <c r="V92" s="15">
        <v>197105</v>
      </c>
      <c r="W92" s="15">
        <v>200707</v>
      </c>
      <c r="X92" s="16" t="s">
        <v>414</v>
      </c>
      <c r="Y92" s="16" t="s">
        <v>54</v>
      </c>
      <c r="Z92" s="17">
        <v>89</v>
      </c>
      <c r="AA92" s="15" t="str">
        <f t="shared" si="8"/>
        <v>OK</v>
      </c>
      <c r="AD92" s="15" t="str">
        <f t="shared" si="9"/>
        <v>OK</v>
      </c>
      <c r="AE92" s="18" t="s">
        <v>216</v>
      </c>
      <c r="AF92" s="19" t="s">
        <v>428</v>
      </c>
      <c r="AG92" s="17">
        <v>40</v>
      </c>
    </row>
    <row r="93" spans="1:33">
      <c r="A93" s="5">
        <v>91</v>
      </c>
      <c r="B93" s="1" t="s">
        <v>217</v>
      </c>
      <c r="C93">
        <v>194009</v>
      </c>
      <c r="D93">
        <v>195607</v>
      </c>
      <c r="E93">
        <v>200009</v>
      </c>
      <c r="F93" s="1" t="s">
        <v>414</v>
      </c>
      <c r="G93" s="1" t="s">
        <v>415</v>
      </c>
      <c r="H93">
        <f t="shared" si="6"/>
        <v>44</v>
      </c>
      <c r="I93">
        <f t="shared" si="7"/>
        <v>2</v>
      </c>
      <c r="J93">
        <v>92</v>
      </c>
      <c r="T93" s="16" t="s">
        <v>217</v>
      </c>
      <c r="U93" s="15">
        <v>194009</v>
      </c>
      <c r="V93" s="15">
        <v>195607</v>
      </c>
      <c r="W93" s="15">
        <v>200009</v>
      </c>
      <c r="X93" s="16" t="s">
        <v>414</v>
      </c>
      <c r="Y93" s="16" t="s">
        <v>416</v>
      </c>
      <c r="Z93" s="17">
        <v>90</v>
      </c>
      <c r="AA93" s="15" t="str">
        <f t="shared" si="8"/>
        <v>OK</v>
      </c>
      <c r="AD93" s="15" t="str">
        <f t="shared" si="9"/>
        <v>OK</v>
      </c>
      <c r="AE93" s="18" t="s">
        <v>217</v>
      </c>
      <c r="AF93" s="19" t="s">
        <v>415</v>
      </c>
      <c r="AG93" s="17">
        <v>96</v>
      </c>
    </row>
    <row r="94" spans="1:33">
      <c r="A94" s="5">
        <v>92</v>
      </c>
      <c r="B94" s="1" t="s">
        <v>218</v>
      </c>
      <c r="C94">
        <v>194102</v>
      </c>
      <c r="D94">
        <v>196809</v>
      </c>
      <c r="E94">
        <v>200202</v>
      </c>
      <c r="F94" s="1" t="s">
        <v>414</v>
      </c>
      <c r="G94" s="1" t="s">
        <v>425</v>
      </c>
      <c r="H94">
        <f t="shared" si="6"/>
        <v>33</v>
      </c>
      <c r="I94">
        <f t="shared" si="7"/>
        <v>5</v>
      </c>
      <c r="J94">
        <v>93</v>
      </c>
      <c r="T94" s="16" t="s">
        <v>218</v>
      </c>
      <c r="U94" s="15">
        <v>194102</v>
      </c>
      <c r="V94" s="15">
        <v>196809</v>
      </c>
      <c r="W94" s="15">
        <v>200202</v>
      </c>
      <c r="X94" s="16" t="s">
        <v>414</v>
      </c>
      <c r="Y94" s="16" t="s">
        <v>56</v>
      </c>
      <c r="Z94" s="17">
        <v>91</v>
      </c>
      <c r="AA94" s="15" t="str">
        <f t="shared" si="8"/>
        <v>OK</v>
      </c>
      <c r="AD94" s="15" t="str">
        <f t="shared" si="9"/>
        <v>OK</v>
      </c>
      <c r="AE94" s="18" t="s">
        <v>218</v>
      </c>
      <c r="AF94" s="19" t="s">
        <v>425</v>
      </c>
      <c r="AG94" s="17">
        <v>86</v>
      </c>
    </row>
    <row r="95" spans="1:33">
      <c r="A95" s="5">
        <v>12</v>
      </c>
      <c r="B95" s="1" t="s">
        <v>219</v>
      </c>
      <c r="C95">
        <v>195410</v>
      </c>
      <c r="D95">
        <v>197503</v>
      </c>
      <c r="E95">
        <v>201410</v>
      </c>
      <c r="F95" s="1"/>
      <c r="G95" s="1" t="s">
        <v>420</v>
      </c>
      <c r="H95">
        <f t="shared" si="6"/>
        <v>39</v>
      </c>
      <c r="I95">
        <f t="shared" si="7"/>
        <v>7</v>
      </c>
      <c r="J95">
        <v>94</v>
      </c>
      <c r="T95" s="16"/>
      <c r="X95" s="16"/>
      <c r="Y95" s="16"/>
      <c r="AA95" s="15" t="str">
        <f t="shared" si="8"/>
        <v/>
      </c>
      <c r="AD95" s="15" t="str">
        <f t="shared" si="9"/>
        <v/>
      </c>
      <c r="AE95" s="20" t="s">
        <v>219</v>
      </c>
      <c r="AF95" s="22" t="s">
        <v>420</v>
      </c>
      <c r="AG95" s="17">
        <v>102</v>
      </c>
    </row>
    <row r="96" spans="1:33">
      <c r="A96" s="5">
        <v>93</v>
      </c>
      <c r="B96" s="1" t="s">
        <v>220</v>
      </c>
      <c r="C96">
        <v>195404</v>
      </c>
      <c r="D96">
        <v>197809</v>
      </c>
      <c r="E96">
        <v>200904</v>
      </c>
      <c r="F96" s="1" t="s">
        <v>414</v>
      </c>
      <c r="G96" s="1" t="s">
        <v>423</v>
      </c>
      <c r="H96">
        <f t="shared" si="6"/>
        <v>30</v>
      </c>
      <c r="I96">
        <f t="shared" si="7"/>
        <v>7</v>
      </c>
      <c r="J96">
        <v>95</v>
      </c>
      <c r="T96" s="16" t="s">
        <v>220</v>
      </c>
      <c r="U96" s="15">
        <v>195404</v>
      </c>
      <c r="V96" s="15">
        <v>197809</v>
      </c>
      <c r="W96" s="15">
        <v>200904</v>
      </c>
      <c r="X96" s="16" t="s">
        <v>414</v>
      </c>
      <c r="Y96" s="16" t="s">
        <v>55</v>
      </c>
      <c r="Z96" s="17">
        <v>92</v>
      </c>
      <c r="AA96" s="15" t="str">
        <f t="shared" si="8"/>
        <v>OK</v>
      </c>
      <c r="AD96" s="15" t="str">
        <f t="shared" si="9"/>
        <v>OK</v>
      </c>
      <c r="AE96" s="18" t="s">
        <v>220</v>
      </c>
      <c r="AF96" s="19" t="s">
        <v>423</v>
      </c>
      <c r="AG96" s="17">
        <v>33</v>
      </c>
    </row>
    <row r="97" spans="1:33">
      <c r="A97" s="5">
        <v>16</v>
      </c>
      <c r="B97" s="1" t="s">
        <v>221</v>
      </c>
      <c r="C97">
        <v>194409</v>
      </c>
      <c r="D97">
        <v>196410</v>
      </c>
      <c r="E97">
        <v>200409</v>
      </c>
      <c r="F97" s="1" t="s">
        <v>414</v>
      </c>
      <c r="G97" s="1" t="s">
        <v>425</v>
      </c>
      <c r="H97">
        <f t="shared" si="6"/>
        <v>39</v>
      </c>
      <c r="I97">
        <f t="shared" si="7"/>
        <v>11</v>
      </c>
      <c r="J97">
        <v>96</v>
      </c>
      <c r="T97" s="16" t="s">
        <v>221</v>
      </c>
      <c r="U97" s="15">
        <v>194409</v>
      </c>
      <c r="V97" s="15">
        <v>196410</v>
      </c>
      <c r="W97" s="15">
        <v>200409</v>
      </c>
      <c r="X97" s="16" t="s">
        <v>414</v>
      </c>
      <c r="Y97" s="16" t="s">
        <v>56</v>
      </c>
      <c r="Z97" s="17">
        <v>17</v>
      </c>
      <c r="AA97" s="15" t="str">
        <f t="shared" si="8"/>
        <v>OK</v>
      </c>
      <c r="AD97" s="15" t="str">
        <f t="shared" si="9"/>
        <v>OK</v>
      </c>
      <c r="AE97" s="18" t="s">
        <v>221</v>
      </c>
      <c r="AF97" s="19" t="s">
        <v>425</v>
      </c>
      <c r="AG97" s="17">
        <v>45</v>
      </c>
    </row>
    <row r="98" spans="1:33">
      <c r="A98" s="5">
        <v>6</v>
      </c>
      <c r="B98" s="1" t="s">
        <v>222</v>
      </c>
      <c r="C98">
        <v>192607</v>
      </c>
      <c r="D98">
        <v>194907</v>
      </c>
      <c r="E98">
        <v>198607</v>
      </c>
      <c r="F98" s="1" t="s">
        <v>414</v>
      </c>
      <c r="G98" s="1" t="s">
        <v>425</v>
      </c>
      <c r="H98">
        <f t="shared" ref="H98:H109" si="10">DATEDIF(LEFT(D98,4)&amp;"-"&amp;RIGHT(D98,2)&amp;"-01",LEFT(E98,4)&amp;"-"&amp;RIGHT(E98,2)&amp;"-01","Y")</f>
        <v>37</v>
      </c>
      <c r="I98">
        <f t="shared" ref="I98:I109" si="11">DATEDIF(LEFT(D98,4)&amp;"-"&amp;RIGHT(D98,2)&amp;"-01",LEFT(E98,4)&amp;"-"&amp;RIGHT(E98,2)&amp;"-01","ym")</f>
        <v>0</v>
      </c>
      <c r="J98">
        <v>97</v>
      </c>
      <c r="T98" s="16" t="s">
        <v>222</v>
      </c>
      <c r="U98" s="15">
        <v>192607</v>
      </c>
      <c r="V98" s="15">
        <v>194907</v>
      </c>
      <c r="W98" s="15">
        <v>198607</v>
      </c>
      <c r="X98" s="16" t="s">
        <v>414</v>
      </c>
      <c r="Y98" s="16" t="s">
        <v>56</v>
      </c>
      <c r="Z98" s="17">
        <v>18</v>
      </c>
      <c r="AA98" s="15" t="str">
        <f t="shared" si="8"/>
        <v>OK</v>
      </c>
      <c r="AD98" s="15" t="str">
        <f t="shared" si="9"/>
        <v>OK</v>
      </c>
      <c r="AE98" s="18" t="s">
        <v>222</v>
      </c>
      <c r="AF98" s="19" t="s">
        <v>425</v>
      </c>
      <c r="AG98" s="17">
        <v>46</v>
      </c>
    </row>
    <row r="99" spans="1:33">
      <c r="A99" s="5">
        <v>94</v>
      </c>
      <c r="B99" s="1" t="s">
        <v>223</v>
      </c>
      <c r="C99">
        <v>193606</v>
      </c>
      <c r="D99">
        <v>195909</v>
      </c>
      <c r="E99">
        <v>199606</v>
      </c>
      <c r="F99" s="1" t="s">
        <v>414</v>
      </c>
      <c r="G99" s="1" t="s">
        <v>425</v>
      </c>
      <c r="H99">
        <f t="shared" si="10"/>
        <v>36</v>
      </c>
      <c r="I99">
        <f t="shared" si="11"/>
        <v>9</v>
      </c>
      <c r="J99">
        <v>98</v>
      </c>
      <c r="T99" s="16" t="s">
        <v>223</v>
      </c>
      <c r="U99" s="15">
        <v>193606</v>
      </c>
      <c r="V99" s="15">
        <v>195909</v>
      </c>
      <c r="W99" s="15">
        <v>199606</v>
      </c>
      <c r="X99" s="16" t="s">
        <v>414</v>
      </c>
      <c r="Y99" s="16" t="s">
        <v>56</v>
      </c>
      <c r="Z99" s="17">
        <v>93</v>
      </c>
      <c r="AA99" s="15" t="str">
        <f t="shared" si="8"/>
        <v>OK</v>
      </c>
      <c r="AD99" s="15" t="str">
        <f t="shared" si="9"/>
        <v>OK</v>
      </c>
      <c r="AE99" s="18" t="s">
        <v>223</v>
      </c>
      <c r="AF99" s="19" t="s">
        <v>425</v>
      </c>
      <c r="AG99" s="17">
        <v>87</v>
      </c>
    </row>
    <row r="100" spans="1:33">
      <c r="A100" s="5">
        <v>95</v>
      </c>
      <c r="B100" s="1" t="s">
        <v>225</v>
      </c>
      <c r="C100">
        <v>195512</v>
      </c>
      <c r="D100">
        <v>197504</v>
      </c>
      <c r="E100">
        <v>201012</v>
      </c>
      <c r="F100" s="1" t="s">
        <v>414</v>
      </c>
      <c r="G100" s="1" t="s">
        <v>423</v>
      </c>
      <c r="H100">
        <f t="shared" si="10"/>
        <v>35</v>
      </c>
      <c r="I100">
        <f t="shared" si="11"/>
        <v>8</v>
      </c>
      <c r="J100">
        <v>99</v>
      </c>
      <c r="T100" s="16" t="s">
        <v>225</v>
      </c>
      <c r="U100" s="15">
        <v>195512</v>
      </c>
      <c r="V100" s="15">
        <v>197504</v>
      </c>
      <c r="W100" s="15">
        <v>201012</v>
      </c>
      <c r="X100" s="16" t="s">
        <v>414</v>
      </c>
      <c r="Y100" s="16" t="s">
        <v>55</v>
      </c>
      <c r="Z100" s="17">
        <v>94</v>
      </c>
      <c r="AA100" s="15" t="str">
        <f t="shared" si="8"/>
        <v>OK</v>
      </c>
      <c r="AD100" s="15" t="str">
        <f t="shared" si="9"/>
        <v>OK</v>
      </c>
      <c r="AE100" s="18" t="s">
        <v>225</v>
      </c>
      <c r="AF100" s="19" t="s">
        <v>423</v>
      </c>
      <c r="AG100" s="17">
        <v>34</v>
      </c>
    </row>
    <row r="101" spans="1:33">
      <c r="A101" s="5">
        <v>96</v>
      </c>
      <c r="B101" s="1" t="s">
        <v>226</v>
      </c>
      <c r="C101">
        <v>195404</v>
      </c>
      <c r="D101">
        <v>197003</v>
      </c>
      <c r="E101">
        <v>200904</v>
      </c>
      <c r="F101" s="1" t="s">
        <v>414</v>
      </c>
      <c r="G101" s="1" t="s">
        <v>423</v>
      </c>
      <c r="H101">
        <f t="shared" si="10"/>
        <v>39</v>
      </c>
      <c r="I101">
        <f t="shared" si="11"/>
        <v>1</v>
      </c>
      <c r="J101">
        <v>100</v>
      </c>
      <c r="T101" s="16" t="s">
        <v>226</v>
      </c>
      <c r="U101" s="15">
        <v>195404</v>
      </c>
      <c r="V101" s="15">
        <v>197003</v>
      </c>
      <c r="W101" s="15">
        <v>200904</v>
      </c>
      <c r="X101" s="16" t="s">
        <v>414</v>
      </c>
      <c r="Y101" s="16" t="s">
        <v>55</v>
      </c>
      <c r="Z101" s="17">
        <v>95</v>
      </c>
      <c r="AA101" s="15" t="str">
        <f t="shared" si="8"/>
        <v>OK</v>
      </c>
      <c r="AD101" s="15" t="str">
        <f t="shared" si="9"/>
        <v>OK</v>
      </c>
      <c r="AE101" s="18" t="s">
        <v>226</v>
      </c>
      <c r="AF101" s="19" t="s">
        <v>423</v>
      </c>
      <c r="AG101" s="17">
        <v>35</v>
      </c>
    </row>
    <row r="102" spans="1:33">
      <c r="A102" s="5">
        <v>97</v>
      </c>
      <c r="B102" s="4" t="s">
        <v>227</v>
      </c>
      <c r="C102">
        <v>193907</v>
      </c>
      <c r="D102">
        <v>195803</v>
      </c>
      <c r="E102">
        <v>199907</v>
      </c>
      <c r="F102" s="1" t="s">
        <v>414</v>
      </c>
      <c r="G102" s="1" t="s">
        <v>425</v>
      </c>
      <c r="H102">
        <f t="shared" si="10"/>
        <v>41</v>
      </c>
      <c r="I102">
        <f t="shared" si="11"/>
        <v>4</v>
      </c>
      <c r="J102">
        <v>101</v>
      </c>
      <c r="T102" s="16" t="s">
        <v>227</v>
      </c>
      <c r="U102" s="15">
        <v>193907</v>
      </c>
      <c r="V102" s="15">
        <v>195803</v>
      </c>
      <c r="W102" s="15">
        <v>199907</v>
      </c>
      <c r="X102" s="16" t="s">
        <v>414</v>
      </c>
      <c r="Y102" s="16" t="s">
        <v>56</v>
      </c>
      <c r="Z102" s="17">
        <v>96</v>
      </c>
      <c r="AA102" s="15" t="str">
        <f t="shared" si="8"/>
        <v>OK</v>
      </c>
      <c r="AD102" s="15" t="str">
        <f t="shared" si="9"/>
        <v>OK</v>
      </c>
      <c r="AE102" s="18" t="s">
        <v>227</v>
      </c>
      <c r="AF102" s="19" t="s">
        <v>425</v>
      </c>
      <c r="AG102" s="17">
        <v>88</v>
      </c>
    </row>
    <row r="103" spans="1:33">
      <c r="A103" s="5">
        <v>98</v>
      </c>
      <c r="B103" s="1" t="s">
        <v>228</v>
      </c>
      <c r="C103">
        <v>195002</v>
      </c>
      <c r="D103">
        <v>197112</v>
      </c>
      <c r="E103">
        <v>201002</v>
      </c>
      <c r="F103" s="1" t="s">
        <v>414</v>
      </c>
      <c r="G103" s="1" t="s">
        <v>423</v>
      </c>
      <c r="H103">
        <f t="shared" si="10"/>
        <v>38</v>
      </c>
      <c r="I103">
        <f t="shared" si="11"/>
        <v>2</v>
      </c>
      <c r="J103">
        <v>102</v>
      </c>
      <c r="T103" s="16" t="s">
        <v>228</v>
      </c>
      <c r="U103" s="15">
        <v>195002</v>
      </c>
      <c r="V103" s="15">
        <v>197112</v>
      </c>
      <c r="W103" s="15">
        <v>201002</v>
      </c>
      <c r="X103" s="16" t="s">
        <v>414</v>
      </c>
      <c r="Y103" s="16" t="s">
        <v>55</v>
      </c>
      <c r="Z103" s="17">
        <v>97</v>
      </c>
      <c r="AA103" s="15" t="str">
        <f t="shared" si="8"/>
        <v>OK</v>
      </c>
      <c r="AD103" s="15" t="str">
        <f t="shared" si="9"/>
        <v>OK</v>
      </c>
      <c r="AE103" s="23" t="s">
        <v>228</v>
      </c>
      <c r="AF103" s="19" t="s">
        <v>423</v>
      </c>
      <c r="AG103" s="17">
        <v>36</v>
      </c>
    </row>
    <row r="104" spans="1:33">
      <c r="A104" s="5">
        <v>20</v>
      </c>
      <c r="B104" s="1" t="s">
        <v>229</v>
      </c>
      <c r="C104">
        <v>194710</v>
      </c>
      <c r="D104">
        <v>196903</v>
      </c>
      <c r="E104">
        <v>200710</v>
      </c>
      <c r="F104" s="1" t="s">
        <v>414</v>
      </c>
      <c r="G104" s="1" t="s">
        <v>423</v>
      </c>
      <c r="H104">
        <f t="shared" si="10"/>
        <v>38</v>
      </c>
      <c r="I104">
        <f t="shared" si="11"/>
        <v>7</v>
      </c>
      <c r="J104">
        <v>103</v>
      </c>
      <c r="T104" s="16" t="s">
        <v>229</v>
      </c>
      <c r="U104" s="15">
        <v>194710</v>
      </c>
      <c r="V104" s="15">
        <v>196903</v>
      </c>
      <c r="W104" s="15">
        <v>200710</v>
      </c>
      <c r="X104" s="16" t="s">
        <v>414</v>
      </c>
      <c r="Y104" s="16" t="s">
        <v>55</v>
      </c>
      <c r="Z104" s="17">
        <v>19</v>
      </c>
      <c r="AA104" s="15" t="str">
        <f t="shared" si="8"/>
        <v>OK</v>
      </c>
      <c r="AD104" s="15" t="str">
        <f t="shared" si="9"/>
        <v>OK</v>
      </c>
      <c r="AE104" s="23" t="s">
        <v>229</v>
      </c>
      <c r="AF104" s="19" t="s">
        <v>423</v>
      </c>
      <c r="AG104" s="17">
        <v>10</v>
      </c>
    </row>
    <row r="105" spans="1:33">
      <c r="A105" s="5">
        <v>99</v>
      </c>
      <c r="B105" s="1" t="s">
        <v>230</v>
      </c>
      <c r="C105">
        <v>192701</v>
      </c>
      <c r="D105">
        <v>194912</v>
      </c>
      <c r="E105">
        <v>198701</v>
      </c>
      <c r="F105" s="1" t="s">
        <v>414</v>
      </c>
      <c r="G105" s="1" t="s">
        <v>425</v>
      </c>
      <c r="H105">
        <f t="shared" si="10"/>
        <v>37</v>
      </c>
      <c r="I105">
        <f t="shared" si="11"/>
        <v>1</v>
      </c>
      <c r="J105">
        <v>104</v>
      </c>
      <c r="T105" s="16" t="s">
        <v>230</v>
      </c>
      <c r="U105" s="15">
        <v>192701</v>
      </c>
      <c r="V105" s="15">
        <v>194912</v>
      </c>
      <c r="W105" s="15">
        <v>198701</v>
      </c>
      <c r="X105" s="16" t="s">
        <v>414</v>
      </c>
      <c r="Y105" s="16" t="s">
        <v>56</v>
      </c>
      <c r="Z105" s="17">
        <v>98</v>
      </c>
      <c r="AA105" s="15" t="str">
        <f t="shared" si="8"/>
        <v>OK</v>
      </c>
      <c r="AD105" s="15" t="str">
        <f t="shared" si="9"/>
        <v>OK</v>
      </c>
      <c r="AE105" s="23" t="s">
        <v>230</v>
      </c>
      <c r="AF105" s="19" t="s">
        <v>425</v>
      </c>
      <c r="AG105" s="17">
        <v>89</v>
      </c>
    </row>
    <row r="106" spans="1:33">
      <c r="A106" s="5">
        <v>15</v>
      </c>
      <c r="B106" s="1" t="s">
        <v>231</v>
      </c>
      <c r="C106">
        <v>194508</v>
      </c>
      <c r="D106">
        <v>196307</v>
      </c>
      <c r="E106">
        <v>200508</v>
      </c>
      <c r="F106" s="1" t="s">
        <v>414</v>
      </c>
      <c r="G106" s="1" t="s">
        <v>425</v>
      </c>
      <c r="H106">
        <f t="shared" si="10"/>
        <v>42</v>
      </c>
      <c r="I106">
        <f t="shared" si="11"/>
        <v>1</v>
      </c>
      <c r="J106">
        <v>105</v>
      </c>
      <c r="T106" s="16" t="s">
        <v>231</v>
      </c>
      <c r="U106" s="15">
        <v>194508</v>
      </c>
      <c r="V106" s="15">
        <v>196307</v>
      </c>
      <c r="W106" s="15">
        <v>200508</v>
      </c>
      <c r="X106" s="16" t="s">
        <v>414</v>
      </c>
      <c r="Y106" s="16" t="s">
        <v>56</v>
      </c>
      <c r="Z106" s="17">
        <v>20</v>
      </c>
      <c r="AA106" s="15" t="str">
        <f t="shared" si="8"/>
        <v>OK</v>
      </c>
      <c r="AD106" s="15" t="str">
        <f t="shared" si="9"/>
        <v>OK</v>
      </c>
      <c r="AE106" s="23" t="s">
        <v>231</v>
      </c>
      <c r="AF106" s="19" t="s">
        <v>425</v>
      </c>
      <c r="AG106" s="17">
        <v>47</v>
      </c>
    </row>
    <row r="107" spans="1:33">
      <c r="A107" s="5">
        <v>11</v>
      </c>
      <c r="B107" s="1" t="s">
        <v>232</v>
      </c>
      <c r="C107">
        <v>192409</v>
      </c>
      <c r="D107">
        <v>195110</v>
      </c>
      <c r="E107">
        <v>198409</v>
      </c>
      <c r="F107" s="1" t="s">
        <v>414</v>
      </c>
      <c r="G107" s="1" t="s">
        <v>425</v>
      </c>
      <c r="H107">
        <f t="shared" si="10"/>
        <v>32</v>
      </c>
      <c r="I107">
        <f t="shared" si="11"/>
        <v>11</v>
      </c>
      <c r="J107">
        <v>106</v>
      </c>
      <c r="T107" s="16" t="s">
        <v>232</v>
      </c>
      <c r="U107" s="15">
        <v>192409</v>
      </c>
      <c r="V107" s="15">
        <v>195110</v>
      </c>
      <c r="W107" s="15">
        <v>198409</v>
      </c>
      <c r="X107" s="16" t="s">
        <v>414</v>
      </c>
      <c r="Y107" s="16" t="s">
        <v>56</v>
      </c>
      <c r="Z107" s="17">
        <v>21</v>
      </c>
      <c r="AA107" s="15" t="str">
        <f t="shared" si="8"/>
        <v>OK</v>
      </c>
      <c r="AD107" s="15" t="str">
        <f t="shared" si="9"/>
        <v>OK</v>
      </c>
      <c r="AE107" s="23" t="s">
        <v>232</v>
      </c>
      <c r="AF107" s="19" t="s">
        <v>425</v>
      </c>
      <c r="AG107" s="17">
        <v>48</v>
      </c>
    </row>
    <row r="108" spans="1:33">
      <c r="A108" s="5">
        <v>100</v>
      </c>
      <c r="B108" s="1" t="s">
        <v>233</v>
      </c>
      <c r="C108">
        <v>194401</v>
      </c>
      <c r="D108">
        <v>195909</v>
      </c>
      <c r="E108">
        <v>199901</v>
      </c>
      <c r="F108" s="1" t="s">
        <v>414</v>
      </c>
      <c r="G108" s="1" t="s">
        <v>425</v>
      </c>
      <c r="H108">
        <f t="shared" si="10"/>
        <v>39</v>
      </c>
      <c r="I108">
        <f t="shared" si="11"/>
        <v>4</v>
      </c>
      <c r="J108">
        <v>107</v>
      </c>
      <c r="T108" s="16" t="s">
        <v>436</v>
      </c>
      <c r="U108" s="15">
        <v>194401</v>
      </c>
      <c r="V108" s="15">
        <v>195909</v>
      </c>
      <c r="W108" s="15">
        <v>199901</v>
      </c>
      <c r="X108" s="16" t="s">
        <v>414</v>
      </c>
      <c r="Y108" s="16" t="s">
        <v>56</v>
      </c>
      <c r="Z108" s="17">
        <v>99</v>
      </c>
      <c r="AA108" s="15" t="str">
        <f t="shared" si="8"/>
        <v/>
      </c>
      <c r="AD108" s="15" t="str">
        <f t="shared" si="9"/>
        <v>OK</v>
      </c>
      <c r="AE108" s="23" t="s">
        <v>436</v>
      </c>
      <c r="AF108" s="19" t="s">
        <v>425</v>
      </c>
      <c r="AG108" s="17">
        <v>90</v>
      </c>
    </row>
    <row r="109" spans="1:33">
      <c r="A109" s="5">
        <v>101</v>
      </c>
      <c r="B109" s="1" t="s">
        <v>234</v>
      </c>
      <c r="C109">
        <v>195411</v>
      </c>
      <c r="D109">
        <v>197203</v>
      </c>
      <c r="E109">
        <v>201411</v>
      </c>
      <c r="G109" t="s">
        <v>425</v>
      </c>
      <c r="H109">
        <f t="shared" si="10"/>
        <v>42</v>
      </c>
      <c r="I109">
        <f t="shared" si="11"/>
        <v>8</v>
      </c>
      <c r="J109">
        <v>108</v>
      </c>
      <c r="AD109" s="15" t="str">
        <f t="shared" si="9"/>
        <v/>
      </c>
      <c r="AE109" s="24" t="s">
        <v>234</v>
      </c>
      <c r="AF109" s="22" t="s">
        <v>425</v>
      </c>
      <c r="AG109" s="17">
        <v>101</v>
      </c>
    </row>
    <row r="110" spans="1:33">
      <c r="B110" s="1" t="s">
        <v>595</v>
      </c>
      <c r="C110" s="5">
        <v>195601</v>
      </c>
      <c r="D110" s="5">
        <v>197509</v>
      </c>
      <c r="E110">
        <v>201601</v>
      </c>
      <c r="G110" t="s">
        <v>425</v>
      </c>
      <c r="H110">
        <f>DATEDIF(LEFT(D110,4)&amp;"-"&amp;RIGHT(D110,2)&amp;"-01",LEFT(E110,4)&amp;"-"&amp;RIGHT(E110,2)&amp;"-01","Y")</f>
        <v>40</v>
      </c>
      <c r="I110">
        <f>DATEDIF(LEFT(D110,4)&amp;"-"&amp;RIGHT(D110,2)&amp;"-01",LEFT(E110,4)&amp;"-"&amp;RIGHT(E110,2)&amp;"-01","ym")</f>
        <v>4</v>
      </c>
      <c r="J110">
        <v>109</v>
      </c>
    </row>
    <row r="111" spans="1:33">
      <c r="B111" s="1"/>
    </row>
    <row r="112" spans="1:33">
      <c r="C112" s="1" t="s">
        <v>17</v>
      </c>
    </row>
    <row r="113" spans="4:4">
      <c r="D113" s="37" t="s">
        <v>261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32"/>
  <sheetViews>
    <sheetView workbookViewId="0">
      <pane ySplit="2" topLeftCell="A3" activePane="bottomLeft" state="frozen"/>
      <selection pane="bottomLeft" activeCell="G8" sqref="G8"/>
    </sheetView>
  </sheetViews>
  <sheetFormatPr defaultRowHeight="14.25"/>
  <cols>
    <col min="1" max="1" width="4.75" style="5" customWidth="1"/>
    <col min="2" max="2" width="10.125" hidden="1" customWidth="1"/>
    <col min="3" max="3" width="14.875" hidden="1" customWidth="1"/>
    <col min="4" max="4" width="16.5" hidden="1" customWidth="1"/>
    <col min="5" max="5" width="10.75" customWidth="1"/>
    <col min="6" max="6" width="7.25" style="5" customWidth="1"/>
    <col min="7" max="7" width="4.25" style="5" customWidth="1"/>
    <col min="8" max="8" width="8.25" style="5" customWidth="1"/>
    <col min="9" max="9" width="20.125" style="5" customWidth="1"/>
    <col min="10" max="10" width="8.5" style="5" customWidth="1"/>
    <col min="11" max="11" width="8.25" style="5" customWidth="1"/>
    <col min="12" max="12" width="5.5" style="5" customWidth="1"/>
    <col min="13" max="13" width="15.625" style="5" customWidth="1"/>
    <col min="14" max="14" width="6.25" style="5" customWidth="1"/>
    <col min="15" max="15" width="4.125" style="5" customWidth="1"/>
  </cols>
  <sheetData>
    <row r="1" spans="1:15" ht="52.5" customHeight="1">
      <c r="A1" s="53" t="s">
        <v>594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5" ht="27">
      <c r="A2" s="41" t="s">
        <v>0</v>
      </c>
      <c r="B2" s="42" t="s">
        <v>1</v>
      </c>
      <c r="C2" s="43" t="s">
        <v>12</v>
      </c>
      <c r="D2" s="44" t="s">
        <v>2</v>
      </c>
      <c r="E2" s="44" t="s">
        <v>3</v>
      </c>
      <c r="F2" s="41" t="s">
        <v>4</v>
      </c>
      <c r="G2" s="41" t="s">
        <v>11</v>
      </c>
      <c r="H2" s="41" t="s">
        <v>5</v>
      </c>
      <c r="I2" s="41" t="s">
        <v>6</v>
      </c>
      <c r="J2" s="45" t="s">
        <v>10</v>
      </c>
      <c r="K2" s="45" t="s">
        <v>452</v>
      </c>
      <c r="L2" s="45" t="s">
        <v>9</v>
      </c>
      <c r="M2" s="45" t="s">
        <v>7</v>
      </c>
      <c r="N2" s="45" t="s">
        <v>8</v>
      </c>
      <c r="O2" s="11" t="s">
        <v>453</v>
      </c>
    </row>
    <row r="3" spans="1:15" ht="15" customHeight="1">
      <c r="A3" s="47">
        <v>1</v>
      </c>
      <c r="B3" s="46" t="s">
        <v>13</v>
      </c>
      <c r="C3" s="46" t="s">
        <v>14</v>
      </c>
      <c r="D3" s="46" t="s">
        <v>15</v>
      </c>
      <c r="E3" s="47" t="str">
        <f>IF(F3=F2,"X","")</f>
        <v/>
      </c>
      <c r="F3" s="46" t="s">
        <v>51</v>
      </c>
      <c r="G3" s="46" t="s">
        <v>17</v>
      </c>
      <c r="H3" s="47">
        <v>196110</v>
      </c>
      <c r="I3" s="47" t="s">
        <v>292</v>
      </c>
      <c r="J3" s="47">
        <v>197911</v>
      </c>
      <c r="K3" s="47"/>
      <c r="L3" s="47">
        <v>36</v>
      </c>
      <c r="M3" s="46" t="s">
        <v>55</v>
      </c>
      <c r="N3" s="46" t="s">
        <v>60</v>
      </c>
      <c r="O3" s="47">
        <f t="shared" ref="O3:O32" si="0">DATEDIF(LEFT(J3,4)&amp;"-"&amp;RIGHT(J3,2)&amp;"-01","2015-12-31","ym")</f>
        <v>1</v>
      </c>
    </row>
    <row r="4" spans="1:15" ht="15" customHeight="1">
      <c r="A4" s="47">
        <v>2</v>
      </c>
      <c r="B4" s="46" t="s">
        <v>13</v>
      </c>
      <c r="C4" s="46" t="s">
        <v>14</v>
      </c>
      <c r="D4" s="46" t="s">
        <v>15</v>
      </c>
      <c r="E4" s="47" t="str">
        <f t="shared" ref="E4:E67" si="1">IF(F4=F3,"X","")</f>
        <v/>
      </c>
      <c r="F4" s="46" t="s">
        <v>16</v>
      </c>
      <c r="G4" s="46" t="s">
        <v>17</v>
      </c>
      <c r="H4" s="47">
        <v>195711</v>
      </c>
      <c r="I4" s="47" t="s">
        <v>303</v>
      </c>
      <c r="J4" s="47">
        <v>197809</v>
      </c>
      <c r="K4" s="47"/>
      <c r="L4" s="47">
        <v>37</v>
      </c>
      <c r="M4" s="46" t="s">
        <v>55</v>
      </c>
      <c r="N4" s="46" t="s">
        <v>60</v>
      </c>
      <c r="O4" s="47">
        <f t="shared" si="0"/>
        <v>3</v>
      </c>
    </row>
    <row r="5" spans="1:15" ht="15" customHeight="1">
      <c r="A5" s="47">
        <v>3</v>
      </c>
      <c r="B5" s="46" t="s">
        <v>13</v>
      </c>
      <c r="C5" s="46" t="s">
        <v>14</v>
      </c>
      <c r="D5" s="46" t="s">
        <v>15</v>
      </c>
      <c r="E5" s="47" t="str">
        <f t="shared" si="1"/>
        <v/>
      </c>
      <c r="F5" s="46" t="s">
        <v>18</v>
      </c>
      <c r="G5" s="46" t="s">
        <v>17</v>
      </c>
      <c r="H5" s="47">
        <v>195808</v>
      </c>
      <c r="I5" s="47" t="s">
        <v>304</v>
      </c>
      <c r="J5" s="47">
        <v>197912</v>
      </c>
      <c r="K5" s="47"/>
      <c r="L5" s="47">
        <v>36</v>
      </c>
      <c r="M5" s="46" t="s">
        <v>55</v>
      </c>
      <c r="N5" s="46" t="s">
        <v>60</v>
      </c>
      <c r="O5" s="47">
        <f t="shared" si="0"/>
        <v>0</v>
      </c>
    </row>
    <row r="6" spans="1:15" ht="15" customHeight="1">
      <c r="A6" s="47">
        <v>4</v>
      </c>
      <c r="B6" s="46" t="s">
        <v>13</v>
      </c>
      <c r="C6" s="46" t="s">
        <v>14</v>
      </c>
      <c r="D6" s="46" t="s">
        <v>15</v>
      </c>
      <c r="E6" s="47" t="str">
        <f t="shared" si="1"/>
        <v/>
      </c>
      <c r="F6" s="46" t="s">
        <v>19</v>
      </c>
      <c r="G6" s="46" t="s">
        <v>17</v>
      </c>
      <c r="H6" s="47">
        <v>195705</v>
      </c>
      <c r="I6" s="47" t="s">
        <v>264</v>
      </c>
      <c r="J6" s="47">
        <v>197808</v>
      </c>
      <c r="K6" s="47"/>
      <c r="L6" s="47">
        <v>37</v>
      </c>
      <c r="M6" s="46" t="s">
        <v>55</v>
      </c>
      <c r="N6" s="46" t="s">
        <v>60</v>
      </c>
      <c r="O6" s="47">
        <f t="shared" si="0"/>
        <v>4</v>
      </c>
    </row>
    <row r="7" spans="1:15" ht="15" customHeight="1">
      <c r="A7" s="47">
        <v>5</v>
      </c>
      <c r="B7" s="46" t="s">
        <v>13</v>
      </c>
      <c r="C7" s="46" t="s">
        <v>14</v>
      </c>
      <c r="D7" s="46" t="s">
        <v>15</v>
      </c>
      <c r="E7" s="47" t="str">
        <f t="shared" si="1"/>
        <v/>
      </c>
      <c r="F7" s="46" t="s">
        <v>20</v>
      </c>
      <c r="G7" s="46" t="s">
        <v>17</v>
      </c>
      <c r="H7" s="47">
        <v>195708</v>
      </c>
      <c r="I7" s="47" t="s">
        <v>271</v>
      </c>
      <c r="J7" s="47">
        <v>197709</v>
      </c>
      <c r="K7" s="47"/>
      <c r="L7" s="47">
        <v>38</v>
      </c>
      <c r="M7" s="46" t="s">
        <v>55</v>
      </c>
      <c r="N7" s="46" t="s">
        <v>60</v>
      </c>
      <c r="O7" s="47">
        <f t="shared" si="0"/>
        <v>3</v>
      </c>
    </row>
    <row r="8" spans="1:15" ht="15" customHeight="1">
      <c r="A8" s="47">
        <v>6</v>
      </c>
      <c r="B8" s="46" t="s">
        <v>13</v>
      </c>
      <c r="C8" s="46" t="s">
        <v>14</v>
      </c>
      <c r="D8" s="46" t="s">
        <v>15</v>
      </c>
      <c r="E8" s="47" t="str">
        <f t="shared" si="1"/>
        <v/>
      </c>
      <c r="F8" s="46" t="s">
        <v>21</v>
      </c>
      <c r="G8" s="46" t="s">
        <v>17</v>
      </c>
      <c r="H8" s="47">
        <v>195803</v>
      </c>
      <c r="I8" s="47" t="s">
        <v>305</v>
      </c>
      <c r="J8" s="47">
        <v>197609</v>
      </c>
      <c r="K8" s="47"/>
      <c r="L8" s="47">
        <v>39</v>
      </c>
      <c r="M8" s="46" t="s">
        <v>54</v>
      </c>
      <c r="N8" s="46" t="s">
        <v>60</v>
      </c>
      <c r="O8" s="47">
        <f t="shared" si="0"/>
        <v>3</v>
      </c>
    </row>
    <row r="9" spans="1:15" ht="15" customHeight="1">
      <c r="A9" s="47">
        <v>7</v>
      </c>
      <c r="B9" s="46" t="s">
        <v>13</v>
      </c>
      <c r="C9" s="46" t="s">
        <v>14</v>
      </c>
      <c r="D9" s="46" t="s">
        <v>15</v>
      </c>
      <c r="E9" s="47" t="str">
        <f t="shared" si="1"/>
        <v/>
      </c>
      <c r="F9" s="46" t="s">
        <v>22</v>
      </c>
      <c r="G9" s="46" t="s">
        <v>17</v>
      </c>
      <c r="H9" s="47">
        <v>196111</v>
      </c>
      <c r="I9" s="47" t="s">
        <v>247</v>
      </c>
      <c r="J9" s="47">
        <v>198207</v>
      </c>
      <c r="K9" s="47"/>
      <c r="L9" s="47">
        <v>33</v>
      </c>
      <c r="M9" s="46" t="s">
        <v>57</v>
      </c>
      <c r="N9" s="46" t="s">
        <v>60</v>
      </c>
      <c r="O9" s="47">
        <f t="shared" si="0"/>
        <v>5</v>
      </c>
    </row>
    <row r="10" spans="1:15" ht="15" customHeight="1">
      <c r="A10" s="47">
        <v>8</v>
      </c>
      <c r="B10" s="46" t="s">
        <v>13</v>
      </c>
      <c r="C10" s="46" t="s">
        <v>14</v>
      </c>
      <c r="D10" s="46" t="s">
        <v>15</v>
      </c>
      <c r="E10" s="47" t="str">
        <f t="shared" si="1"/>
        <v/>
      </c>
      <c r="F10" s="46" t="s">
        <v>24</v>
      </c>
      <c r="G10" s="46" t="s">
        <v>17</v>
      </c>
      <c r="H10" s="47">
        <v>196307</v>
      </c>
      <c r="I10" s="47" t="s">
        <v>295</v>
      </c>
      <c r="J10" s="47">
        <v>198112</v>
      </c>
      <c r="K10" s="47"/>
      <c r="L10" s="47">
        <v>34</v>
      </c>
      <c r="M10" s="46" t="s">
        <v>54</v>
      </c>
      <c r="N10" s="46" t="s">
        <v>60</v>
      </c>
      <c r="O10" s="47">
        <f t="shared" si="0"/>
        <v>0</v>
      </c>
    </row>
    <row r="11" spans="1:15" ht="15" customHeight="1">
      <c r="A11" s="47">
        <v>9</v>
      </c>
      <c r="B11" s="46" t="s">
        <v>13</v>
      </c>
      <c r="C11" s="46" t="s">
        <v>14</v>
      </c>
      <c r="D11" s="46" t="s">
        <v>15</v>
      </c>
      <c r="E11" s="47" t="str">
        <f t="shared" si="1"/>
        <v/>
      </c>
      <c r="F11" s="46" t="s">
        <v>26</v>
      </c>
      <c r="G11" s="46" t="s">
        <v>17</v>
      </c>
      <c r="H11" s="47">
        <v>196008</v>
      </c>
      <c r="I11" s="47" t="s">
        <v>296</v>
      </c>
      <c r="J11" s="47">
        <v>197808</v>
      </c>
      <c r="K11" s="47"/>
      <c r="L11" s="47">
        <v>37</v>
      </c>
      <c r="M11" s="46" t="s">
        <v>54</v>
      </c>
      <c r="N11" s="46" t="s">
        <v>60</v>
      </c>
      <c r="O11" s="47">
        <f t="shared" si="0"/>
        <v>4</v>
      </c>
    </row>
    <row r="12" spans="1:15" ht="15" customHeight="1">
      <c r="A12" s="47">
        <v>10</v>
      </c>
      <c r="B12" s="46" t="s">
        <v>13</v>
      </c>
      <c r="C12" s="46" t="s">
        <v>14</v>
      </c>
      <c r="D12" s="46" t="s">
        <v>15</v>
      </c>
      <c r="E12" s="47" t="str">
        <f t="shared" si="1"/>
        <v/>
      </c>
      <c r="F12" s="46" t="s">
        <v>28</v>
      </c>
      <c r="G12" s="46" t="s">
        <v>17</v>
      </c>
      <c r="H12" s="47">
        <v>196507</v>
      </c>
      <c r="I12" s="47" t="s">
        <v>298</v>
      </c>
      <c r="J12" s="47">
        <v>198409</v>
      </c>
      <c r="K12" s="47"/>
      <c r="L12" s="47">
        <v>31</v>
      </c>
      <c r="M12" s="46" t="s">
        <v>54</v>
      </c>
      <c r="N12" s="46" t="s">
        <v>60</v>
      </c>
      <c r="O12" s="47">
        <f t="shared" si="0"/>
        <v>3</v>
      </c>
    </row>
    <row r="13" spans="1:15" ht="15" customHeight="1">
      <c r="A13" s="47">
        <v>11</v>
      </c>
      <c r="B13" s="46" t="s">
        <v>13</v>
      </c>
      <c r="C13" s="46" t="s">
        <v>14</v>
      </c>
      <c r="D13" s="46" t="s">
        <v>15</v>
      </c>
      <c r="E13" s="47" t="str">
        <f t="shared" si="1"/>
        <v/>
      </c>
      <c r="F13" s="48" t="s">
        <v>61</v>
      </c>
      <c r="G13" s="46" t="s">
        <v>63</v>
      </c>
      <c r="H13" s="47">
        <v>196710</v>
      </c>
      <c r="I13" s="47" t="s">
        <v>293</v>
      </c>
      <c r="J13" s="47">
        <v>198501</v>
      </c>
      <c r="K13" s="47"/>
      <c r="L13" s="47">
        <v>30</v>
      </c>
      <c r="M13" s="46" t="s">
        <v>55</v>
      </c>
      <c r="N13" s="46" t="s">
        <v>60</v>
      </c>
      <c r="O13" s="47">
        <f t="shared" si="0"/>
        <v>11</v>
      </c>
    </row>
    <row r="14" spans="1:15" ht="15" customHeight="1">
      <c r="A14" s="47">
        <v>12</v>
      </c>
      <c r="B14" s="46" t="s">
        <v>13</v>
      </c>
      <c r="C14" s="46" t="s">
        <v>14</v>
      </c>
      <c r="D14" s="46" t="s">
        <v>15</v>
      </c>
      <c r="E14" s="47" t="str">
        <f t="shared" si="1"/>
        <v/>
      </c>
      <c r="F14" s="46" t="s">
        <v>30</v>
      </c>
      <c r="G14" s="46" t="s">
        <v>31</v>
      </c>
      <c r="H14" s="47">
        <v>196204</v>
      </c>
      <c r="I14" s="47" t="s">
        <v>277</v>
      </c>
      <c r="J14" s="47">
        <v>197909</v>
      </c>
      <c r="K14" s="47"/>
      <c r="L14" s="47">
        <v>36</v>
      </c>
      <c r="M14" s="46" t="s">
        <v>54</v>
      </c>
      <c r="N14" s="46" t="s">
        <v>60</v>
      </c>
      <c r="O14" s="47">
        <f t="shared" si="0"/>
        <v>3</v>
      </c>
    </row>
    <row r="15" spans="1:15" ht="15" customHeight="1">
      <c r="A15" s="47">
        <v>13</v>
      </c>
      <c r="B15" s="46" t="s">
        <v>13</v>
      </c>
      <c r="C15" s="46" t="s">
        <v>14</v>
      </c>
      <c r="D15" s="46" t="s">
        <v>15</v>
      </c>
      <c r="E15" s="47" t="str">
        <f t="shared" si="1"/>
        <v/>
      </c>
      <c r="F15" s="46" t="s">
        <v>52</v>
      </c>
      <c r="G15" s="46" t="s">
        <v>17</v>
      </c>
      <c r="H15" s="47">
        <v>195705</v>
      </c>
      <c r="I15" s="47" t="s">
        <v>259</v>
      </c>
      <c r="J15" s="47">
        <v>197902</v>
      </c>
      <c r="K15" s="47"/>
      <c r="L15" s="47">
        <v>36</v>
      </c>
      <c r="M15" s="46" t="s">
        <v>58</v>
      </c>
      <c r="N15" s="46" t="s">
        <v>60</v>
      </c>
      <c r="O15" s="47">
        <f t="shared" si="0"/>
        <v>10</v>
      </c>
    </row>
    <row r="16" spans="1:15" ht="15" customHeight="1">
      <c r="A16" s="47">
        <v>14</v>
      </c>
      <c r="B16" s="46" t="s">
        <v>13</v>
      </c>
      <c r="C16" s="46" t="s">
        <v>14</v>
      </c>
      <c r="D16" s="46" t="s">
        <v>15</v>
      </c>
      <c r="E16" s="47" t="str">
        <f t="shared" si="1"/>
        <v/>
      </c>
      <c r="F16" s="46" t="s">
        <v>33</v>
      </c>
      <c r="G16" s="46" t="s">
        <v>17</v>
      </c>
      <c r="H16" s="47">
        <v>195702</v>
      </c>
      <c r="I16" s="47" t="s">
        <v>279</v>
      </c>
      <c r="J16" s="47">
        <v>197912</v>
      </c>
      <c r="K16" s="47"/>
      <c r="L16" s="47">
        <v>36</v>
      </c>
      <c r="M16" s="46" t="s">
        <v>54</v>
      </c>
      <c r="N16" s="46" t="s">
        <v>60</v>
      </c>
      <c r="O16" s="47">
        <f t="shared" si="0"/>
        <v>0</v>
      </c>
    </row>
    <row r="17" spans="1:15" ht="15" customHeight="1">
      <c r="A17" s="47">
        <v>15</v>
      </c>
      <c r="B17" s="46" t="s">
        <v>13</v>
      </c>
      <c r="C17" s="46" t="s">
        <v>14</v>
      </c>
      <c r="D17" s="46" t="s">
        <v>15</v>
      </c>
      <c r="E17" s="47" t="str">
        <f t="shared" si="1"/>
        <v/>
      </c>
      <c r="F17" s="46" t="s">
        <v>34</v>
      </c>
      <c r="G17" s="46" t="s">
        <v>17</v>
      </c>
      <c r="H17" s="47">
        <v>195812</v>
      </c>
      <c r="I17" s="47" t="s">
        <v>90</v>
      </c>
      <c r="J17" s="47">
        <v>197909</v>
      </c>
      <c r="K17" s="47"/>
      <c r="L17" s="47">
        <v>36</v>
      </c>
      <c r="M17" s="46" t="s">
        <v>55</v>
      </c>
      <c r="N17" s="46" t="s">
        <v>60</v>
      </c>
      <c r="O17" s="47">
        <f t="shared" si="0"/>
        <v>3</v>
      </c>
    </row>
    <row r="18" spans="1:15" ht="15" customHeight="1">
      <c r="A18" s="47">
        <v>16</v>
      </c>
      <c r="B18" s="46" t="s">
        <v>13</v>
      </c>
      <c r="C18" s="46" t="s">
        <v>14</v>
      </c>
      <c r="D18" s="46" t="s">
        <v>15</v>
      </c>
      <c r="E18" s="47" t="str">
        <f t="shared" si="1"/>
        <v/>
      </c>
      <c r="F18" s="46" t="s">
        <v>35</v>
      </c>
      <c r="G18" s="46" t="s">
        <v>31</v>
      </c>
      <c r="H18" s="47">
        <v>196208</v>
      </c>
      <c r="I18" s="47" t="s">
        <v>274</v>
      </c>
      <c r="J18" s="47">
        <v>198010</v>
      </c>
      <c r="K18" s="47"/>
      <c r="L18" s="47">
        <v>35</v>
      </c>
      <c r="M18" s="46" t="s">
        <v>55</v>
      </c>
      <c r="N18" s="46" t="s">
        <v>60</v>
      </c>
      <c r="O18" s="47">
        <f t="shared" si="0"/>
        <v>2</v>
      </c>
    </row>
    <row r="19" spans="1:15" ht="15" customHeight="1">
      <c r="A19" s="47">
        <v>17</v>
      </c>
      <c r="B19" s="46" t="s">
        <v>13</v>
      </c>
      <c r="C19" s="46" t="s">
        <v>14</v>
      </c>
      <c r="D19" s="46" t="s">
        <v>15</v>
      </c>
      <c r="E19" s="47" t="str">
        <f t="shared" si="1"/>
        <v/>
      </c>
      <c r="F19" s="46" t="s">
        <v>36</v>
      </c>
      <c r="G19" s="46" t="s">
        <v>17</v>
      </c>
      <c r="H19" s="47">
        <v>195702</v>
      </c>
      <c r="I19" s="47" t="s">
        <v>278</v>
      </c>
      <c r="J19" s="47">
        <v>197803</v>
      </c>
      <c r="K19" s="47"/>
      <c r="L19" s="47">
        <v>37</v>
      </c>
      <c r="M19" s="46" t="s">
        <v>54</v>
      </c>
      <c r="N19" s="46" t="s">
        <v>60</v>
      </c>
      <c r="O19" s="47">
        <f t="shared" si="0"/>
        <v>9</v>
      </c>
    </row>
    <row r="20" spans="1:15" ht="15" customHeight="1">
      <c r="A20" s="47">
        <v>18</v>
      </c>
      <c r="B20" s="46" t="s">
        <v>13</v>
      </c>
      <c r="C20" s="46" t="s">
        <v>14</v>
      </c>
      <c r="D20" s="46" t="s">
        <v>15</v>
      </c>
      <c r="E20" s="47" t="str">
        <f t="shared" si="1"/>
        <v/>
      </c>
      <c r="F20" s="46" t="s">
        <v>37</v>
      </c>
      <c r="G20" s="46" t="s">
        <v>31</v>
      </c>
      <c r="H20" s="47">
        <v>196112</v>
      </c>
      <c r="I20" s="47" t="s">
        <v>282</v>
      </c>
      <c r="J20" s="47">
        <v>197901</v>
      </c>
      <c r="K20" s="47"/>
      <c r="L20" s="47">
        <v>36</v>
      </c>
      <c r="M20" s="46" t="s">
        <v>55</v>
      </c>
      <c r="N20" s="46" t="s">
        <v>60</v>
      </c>
      <c r="O20" s="47">
        <f t="shared" si="0"/>
        <v>11</v>
      </c>
    </row>
    <row r="21" spans="1:15" ht="15" customHeight="1">
      <c r="A21" s="47">
        <v>19</v>
      </c>
      <c r="B21" s="46" t="s">
        <v>13</v>
      </c>
      <c r="C21" s="46" t="s">
        <v>14</v>
      </c>
      <c r="D21" s="46" t="s">
        <v>15</v>
      </c>
      <c r="E21" s="47" t="str">
        <f t="shared" si="1"/>
        <v/>
      </c>
      <c r="F21" s="46" t="s">
        <v>38</v>
      </c>
      <c r="G21" s="46" t="s">
        <v>17</v>
      </c>
      <c r="H21" s="47">
        <v>196205</v>
      </c>
      <c r="I21" s="47" t="s">
        <v>260</v>
      </c>
      <c r="J21" s="47">
        <v>198207</v>
      </c>
      <c r="K21" s="47"/>
      <c r="L21" s="47">
        <v>33</v>
      </c>
      <c r="M21" s="46" t="s">
        <v>55</v>
      </c>
      <c r="N21" s="46" t="s">
        <v>60</v>
      </c>
      <c r="O21" s="47">
        <f t="shared" si="0"/>
        <v>5</v>
      </c>
    </row>
    <row r="22" spans="1:15" ht="15" customHeight="1">
      <c r="A22" s="47">
        <v>20</v>
      </c>
      <c r="B22" s="46" t="s">
        <v>13</v>
      </c>
      <c r="C22" s="46" t="s">
        <v>14</v>
      </c>
      <c r="D22" s="46" t="s">
        <v>15</v>
      </c>
      <c r="E22" s="47" t="str">
        <f t="shared" si="1"/>
        <v/>
      </c>
      <c r="F22" s="46" t="s">
        <v>39</v>
      </c>
      <c r="G22" s="46" t="s">
        <v>17</v>
      </c>
      <c r="H22" s="47">
        <v>195704</v>
      </c>
      <c r="I22" s="47" t="s">
        <v>301</v>
      </c>
      <c r="J22" s="47">
        <v>197809</v>
      </c>
      <c r="K22" s="47"/>
      <c r="L22" s="47">
        <v>37</v>
      </c>
      <c r="M22" s="46" t="s">
        <v>56</v>
      </c>
      <c r="N22" s="46" t="s">
        <v>60</v>
      </c>
      <c r="O22" s="47">
        <f t="shared" si="0"/>
        <v>3</v>
      </c>
    </row>
    <row r="23" spans="1:15" ht="15" customHeight="1">
      <c r="A23" s="47">
        <v>21</v>
      </c>
      <c r="B23" s="46" t="s">
        <v>13</v>
      </c>
      <c r="C23" s="46" t="s">
        <v>14</v>
      </c>
      <c r="D23" s="46" t="s">
        <v>15</v>
      </c>
      <c r="E23" s="47" t="str">
        <f t="shared" si="1"/>
        <v/>
      </c>
      <c r="F23" s="46" t="s">
        <v>40</v>
      </c>
      <c r="G23" s="46" t="s">
        <v>31</v>
      </c>
      <c r="H23" s="47">
        <v>196107</v>
      </c>
      <c r="I23" s="47" t="s">
        <v>288</v>
      </c>
      <c r="J23" s="47">
        <v>197909</v>
      </c>
      <c r="K23" s="47"/>
      <c r="L23" s="47">
        <v>36</v>
      </c>
      <c r="M23" s="46" t="s">
        <v>55</v>
      </c>
      <c r="N23" s="46" t="s">
        <v>60</v>
      </c>
      <c r="O23" s="47">
        <f t="shared" si="0"/>
        <v>3</v>
      </c>
    </row>
    <row r="24" spans="1:15" ht="15" customHeight="1">
      <c r="A24" s="47">
        <v>22</v>
      </c>
      <c r="B24" s="46" t="s">
        <v>13</v>
      </c>
      <c r="C24" s="46" t="s">
        <v>14</v>
      </c>
      <c r="D24" s="46" t="s">
        <v>15</v>
      </c>
      <c r="E24" s="47" t="str">
        <f t="shared" si="1"/>
        <v/>
      </c>
      <c r="F24" s="48" t="s">
        <v>62</v>
      </c>
      <c r="G24" s="46" t="s">
        <v>64</v>
      </c>
      <c r="H24" s="47">
        <v>196212</v>
      </c>
      <c r="I24" s="47" t="s">
        <v>290</v>
      </c>
      <c r="J24" s="47">
        <v>198509</v>
      </c>
      <c r="K24" s="47"/>
      <c r="L24" s="47">
        <v>30</v>
      </c>
      <c r="M24" s="46" t="s">
        <v>54</v>
      </c>
      <c r="N24" s="46" t="s">
        <v>60</v>
      </c>
      <c r="O24" s="47">
        <f t="shared" si="0"/>
        <v>3</v>
      </c>
    </row>
    <row r="25" spans="1:15" ht="15" customHeight="1">
      <c r="A25" s="47">
        <v>23</v>
      </c>
      <c r="B25" s="46" t="s">
        <v>13</v>
      </c>
      <c r="C25" s="46" t="s">
        <v>14</v>
      </c>
      <c r="D25" s="46" t="s">
        <v>15</v>
      </c>
      <c r="E25" s="47" t="str">
        <f t="shared" si="1"/>
        <v/>
      </c>
      <c r="F25" s="46" t="s">
        <v>42</v>
      </c>
      <c r="G25" s="46" t="s">
        <v>17</v>
      </c>
      <c r="H25" s="47">
        <v>196212</v>
      </c>
      <c r="I25" s="47" t="s">
        <v>289</v>
      </c>
      <c r="J25" s="47">
        <v>198109</v>
      </c>
      <c r="K25" s="47"/>
      <c r="L25" s="47">
        <v>34</v>
      </c>
      <c r="M25" s="46" t="s">
        <v>59</v>
      </c>
      <c r="N25" s="46" t="s">
        <v>60</v>
      </c>
      <c r="O25" s="47">
        <f t="shared" si="0"/>
        <v>3</v>
      </c>
    </row>
    <row r="26" spans="1:15" ht="15" customHeight="1">
      <c r="A26" s="47">
        <v>24</v>
      </c>
      <c r="B26" s="46" t="s">
        <v>13</v>
      </c>
      <c r="C26" s="46" t="s">
        <v>14</v>
      </c>
      <c r="D26" s="46" t="s">
        <v>15</v>
      </c>
      <c r="E26" s="47" t="str">
        <f t="shared" si="1"/>
        <v/>
      </c>
      <c r="F26" s="46" t="s">
        <v>43</v>
      </c>
      <c r="G26" s="46" t="s">
        <v>17</v>
      </c>
      <c r="H26" s="47">
        <v>196202</v>
      </c>
      <c r="I26" s="47" t="s">
        <v>86</v>
      </c>
      <c r="J26" s="47">
        <v>198109</v>
      </c>
      <c r="K26" s="47"/>
      <c r="L26" s="47">
        <v>34</v>
      </c>
      <c r="M26" s="46" t="s">
        <v>54</v>
      </c>
      <c r="N26" s="46" t="s">
        <v>60</v>
      </c>
      <c r="O26" s="47">
        <f t="shared" si="0"/>
        <v>3</v>
      </c>
    </row>
    <row r="27" spans="1:15" ht="15" customHeight="1">
      <c r="A27" s="47">
        <v>25</v>
      </c>
      <c r="B27" s="46" t="s">
        <v>13</v>
      </c>
      <c r="C27" s="46" t="s">
        <v>14</v>
      </c>
      <c r="D27" s="46" t="s">
        <v>15</v>
      </c>
      <c r="E27" s="47" t="str">
        <f t="shared" si="1"/>
        <v/>
      </c>
      <c r="F27" s="46" t="s">
        <v>45</v>
      </c>
      <c r="G27" s="46" t="s">
        <v>31</v>
      </c>
      <c r="H27" s="47">
        <v>196112</v>
      </c>
      <c r="I27" s="47" t="s">
        <v>240</v>
      </c>
      <c r="J27" s="47">
        <v>198209</v>
      </c>
      <c r="K27" s="47"/>
      <c r="L27" s="47">
        <v>33</v>
      </c>
      <c r="M27" s="46" t="s">
        <v>55</v>
      </c>
      <c r="N27" s="46" t="s">
        <v>60</v>
      </c>
      <c r="O27" s="47">
        <f t="shared" si="0"/>
        <v>3</v>
      </c>
    </row>
    <row r="28" spans="1:15" ht="15" customHeight="1">
      <c r="A28" s="47">
        <v>26</v>
      </c>
      <c r="B28" s="46" t="s">
        <v>13</v>
      </c>
      <c r="C28" s="46" t="s">
        <v>14</v>
      </c>
      <c r="D28" s="46" t="s">
        <v>15</v>
      </c>
      <c r="E28" s="47" t="str">
        <f t="shared" si="1"/>
        <v/>
      </c>
      <c r="F28" s="46" t="s">
        <v>47</v>
      </c>
      <c r="G28" s="46" t="s">
        <v>17</v>
      </c>
      <c r="H28" s="47">
        <v>196006</v>
      </c>
      <c r="I28" s="47" t="s">
        <v>283</v>
      </c>
      <c r="J28" s="47">
        <v>197909</v>
      </c>
      <c r="K28" s="47"/>
      <c r="L28" s="47">
        <v>36</v>
      </c>
      <c r="M28" s="46" t="s">
        <v>55</v>
      </c>
      <c r="N28" s="46" t="s">
        <v>60</v>
      </c>
      <c r="O28" s="47">
        <f t="shared" si="0"/>
        <v>3</v>
      </c>
    </row>
    <row r="29" spans="1:15" ht="15" customHeight="1">
      <c r="A29" s="47">
        <v>27</v>
      </c>
      <c r="B29" s="46" t="s">
        <v>13</v>
      </c>
      <c r="C29" s="46" t="s">
        <v>14</v>
      </c>
      <c r="D29" s="46" t="s">
        <v>15</v>
      </c>
      <c r="E29" s="47" t="str">
        <f t="shared" si="1"/>
        <v/>
      </c>
      <c r="F29" s="46" t="s">
        <v>48</v>
      </c>
      <c r="G29" s="46" t="s">
        <v>17</v>
      </c>
      <c r="H29" s="47">
        <v>195712</v>
      </c>
      <c r="I29" s="47" t="s">
        <v>275</v>
      </c>
      <c r="J29" s="47">
        <v>197801</v>
      </c>
      <c r="K29" s="47"/>
      <c r="L29" s="47">
        <v>37</v>
      </c>
      <c r="M29" s="46" t="s">
        <v>55</v>
      </c>
      <c r="N29" s="46" t="s">
        <v>60</v>
      </c>
      <c r="O29" s="47">
        <f t="shared" si="0"/>
        <v>11</v>
      </c>
    </row>
    <row r="30" spans="1:15" ht="15" customHeight="1">
      <c r="A30" s="47">
        <v>28</v>
      </c>
      <c r="B30" s="46" t="s">
        <v>13</v>
      </c>
      <c r="C30" s="46" t="s">
        <v>14</v>
      </c>
      <c r="D30" s="46" t="s">
        <v>15</v>
      </c>
      <c r="E30" s="47" t="str">
        <f t="shared" si="1"/>
        <v/>
      </c>
      <c r="F30" s="46" t="s">
        <v>49</v>
      </c>
      <c r="G30" s="46" t="s">
        <v>17</v>
      </c>
      <c r="H30" s="47">
        <v>195711</v>
      </c>
      <c r="I30" s="47" t="s">
        <v>302</v>
      </c>
      <c r="J30" s="47">
        <v>197709</v>
      </c>
      <c r="K30" s="47"/>
      <c r="L30" s="47">
        <v>38</v>
      </c>
      <c r="M30" s="46" t="s">
        <v>54</v>
      </c>
      <c r="N30" s="46" t="s">
        <v>60</v>
      </c>
      <c r="O30" s="47">
        <f t="shared" si="0"/>
        <v>3</v>
      </c>
    </row>
    <row r="31" spans="1:15" ht="15" customHeight="1">
      <c r="A31" s="47">
        <v>29</v>
      </c>
      <c r="B31" s="46" t="s">
        <v>13</v>
      </c>
      <c r="C31" s="46" t="s">
        <v>14</v>
      </c>
      <c r="D31" s="46" t="s">
        <v>15</v>
      </c>
      <c r="E31" s="47" t="str">
        <f t="shared" si="1"/>
        <v/>
      </c>
      <c r="F31" s="46" t="s">
        <v>53</v>
      </c>
      <c r="G31" s="46" t="s">
        <v>17</v>
      </c>
      <c r="H31" s="47">
        <v>195710</v>
      </c>
      <c r="I31" s="47" t="s">
        <v>257</v>
      </c>
      <c r="J31" s="47">
        <v>197608</v>
      </c>
      <c r="K31" s="47"/>
      <c r="L31" s="47">
        <v>39</v>
      </c>
      <c r="M31" s="46" t="s">
        <v>56</v>
      </c>
      <c r="N31" s="46" t="s">
        <v>60</v>
      </c>
      <c r="O31" s="47">
        <f t="shared" si="0"/>
        <v>4</v>
      </c>
    </row>
    <row r="32" spans="1:15" ht="15" customHeight="1">
      <c r="A32" s="47">
        <v>30</v>
      </c>
      <c r="B32" s="46" t="s">
        <v>13</v>
      </c>
      <c r="C32" s="46" t="s">
        <v>14</v>
      </c>
      <c r="D32" s="46" t="s">
        <v>15</v>
      </c>
      <c r="E32" s="47" t="str">
        <f t="shared" si="1"/>
        <v/>
      </c>
      <c r="F32" s="46" t="s">
        <v>50</v>
      </c>
      <c r="G32" s="46" t="s">
        <v>17</v>
      </c>
      <c r="H32" s="47">
        <v>196205</v>
      </c>
      <c r="I32" s="47" t="s">
        <v>248</v>
      </c>
      <c r="J32" s="47">
        <v>198107</v>
      </c>
      <c r="K32" s="47"/>
      <c r="L32" s="47">
        <v>34</v>
      </c>
      <c r="M32" s="46" t="s">
        <v>57</v>
      </c>
      <c r="N32" s="46" t="s">
        <v>60</v>
      </c>
      <c r="O32" s="47">
        <f t="shared" si="0"/>
        <v>5</v>
      </c>
    </row>
    <row r="33" spans="1:15" ht="15" customHeight="1">
      <c r="A33" s="47">
        <v>31</v>
      </c>
      <c r="B33" s="46" t="s">
        <v>13</v>
      </c>
      <c r="C33" s="46" t="s">
        <v>14</v>
      </c>
      <c r="D33" s="46" t="s">
        <v>15</v>
      </c>
      <c r="E33" s="47" t="str">
        <f t="shared" si="1"/>
        <v/>
      </c>
      <c r="F33" s="46" t="s">
        <v>127</v>
      </c>
      <c r="G33" s="46" t="s">
        <v>17</v>
      </c>
      <c r="H33" s="47">
        <v>194801</v>
      </c>
      <c r="I33" s="47" t="s">
        <v>317</v>
      </c>
      <c r="J33" s="47">
        <v>197703</v>
      </c>
      <c r="K33" s="47">
        <v>200801</v>
      </c>
      <c r="L33" s="47">
        <v>30</v>
      </c>
      <c r="M33" s="47" t="s">
        <v>423</v>
      </c>
      <c r="N33" s="50" t="s">
        <v>65</v>
      </c>
      <c r="O33" s="47">
        <v>10</v>
      </c>
    </row>
    <row r="34" spans="1:15" ht="15" customHeight="1">
      <c r="A34" s="47">
        <v>32</v>
      </c>
      <c r="B34" s="46" t="s">
        <v>13</v>
      </c>
      <c r="C34" s="46" t="s">
        <v>14</v>
      </c>
      <c r="D34" s="46" t="s">
        <v>15</v>
      </c>
      <c r="E34" s="47" t="str">
        <f t="shared" si="1"/>
        <v/>
      </c>
      <c r="F34" s="46" t="s">
        <v>229</v>
      </c>
      <c r="G34" s="46" t="s">
        <v>17</v>
      </c>
      <c r="H34" s="47">
        <v>194710</v>
      </c>
      <c r="I34" s="47" t="s">
        <v>405</v>
      </c>
      <c r="J34" s="47">
        <v>196903</v>
      </c>
      <c r="K34" s="47">
        <v>200710</v>
      </c>
      <c r="L34" s="47">
        <v>38</v>
      </c>
      <c r="M34" s="47" t="s">
        <v>423</v>
      </c>
      <c r="N34" s="50" t="s">
        <v>65</v>
      </c>
      <c r="O34" s="47">
        <v>7</v>
      </c>
    </row>
    <row r="35" spans="1:15" ht="15" customHeight="1">
      <c r="A35" s="47">
        <v>33</v>
      </c>
      <c r="B35" s="46" t="s">
        <v>13</v>
      </c>
      <c r="C35" s="46" t="s">
        <v>14</v>
      </c>
      <c r="D35" s="46" t="s">
        <v>15</v>
      </c>
      <c r="E35" s="47" t="str">
        <f t="shared" si="1"/>
        <v/>
      </c>
      <c r="F35" s="46" t="s">
        <v>129</v>
      </c>
      <c r="G35" s="46" t="s">
        <v>31</v>
      </c>
      <c r="H35" s="47">
        <v>195010</v>
      </c>
      <c r="I35" s="47" t="s">
        <v>128</v>
      </c>
      <c r="J35" s="47">
        <v>197001</v>
      </c>
      <c r="K35" s="47">
        <v>200510</v>
      </c>
      <c r="L35" s="47">
        <v>35</v>
      </c>
      <c r="M35" s="47" t="s">
        <v>415</v>
      </c>
      <c r="N35" s="50" t="s">
        <v>65</v>
      </c>
      <c r="O35" s="47">
        <v>9</v>
      </c>
    </row>
    <row r="36" spans="1:15" ht="15" customHeight="1">
      <c r="A36" s="47">
        <v>34</v>
      </c>
      <c r="B36" s="46" t="s">
        <v>13</v>
      </c>
      <c r="C36" s="46" t="s">
        <v>14</v>
      </c>
      <c r="D36" s="46" t="s">
        <v>15</v>
      </c>
      <c r="E36" s="47" t="str">
        <f t="shared" si="1"/>
        <v/>
      </c>
      <c r="F36" s="46" t="s">
        <v>130</v>
      </c>
      <c r="G36" s="46" t="s">
        <v>17</v>
      </c>
      <c r="H36" s="47">
        <v>195401</v>
      </c>
      <c r="I36" s="47" t="s">
        <v>318</v>
      </c>
      <c r="J36" s="47">
        <v>197302</v>
      </c>
      <c r="K36" s="47">
        <v>201401</v>
      </c>
      <c r="L36" s="47">
        <v>40</v>
      </c>
      <c r="M36" s="47" t="s">
        <v>417</v>
      </c>
      <c r="N36" s="50" t="s">
        <v>65</v>
      </c>
      <c r="O36" s="47">
        <v>11</v>
      </c>
    </row>
    <row r="37" spans="1:15" s="35" customFormat="1" ht="15" customHeight="1">
      <c r="A37" s="47">
        <v>35</v>
      </c>
      <c r="B37" s="46" t="s">
        <v>13</v>
      </c>
      <c r="C37" s="46" t="s">
        <v>14</v>
      </c>
      <c r="D37" s="46" t="s">
        <v>15</v>
      </c>
      <c r="E37" s="47" t="str">
        <f t="shared" si="1"/>
        <v/>
      </c>
      <c r="F37" s="46" t="s">
        <v>595</v>
      </c>
      <c r="G37" s="46" t="s">
        <v>17</v>
      </c>
      <c r="H37" s="47">
        <v>195601</v>
      </c>
      <c r="I37" s="49" t="s">
        <v>261</v>
      </c>
      <c r="J37" s="47">
        <v>197509</v>
      </c>
      <c r="K37" s="47">
        <v>201601</v>
      </c>
      <c r="L37" s="47">
        <v>40</v>
      </c>
      <c r="M37" s="47" t="s">
        <v>425</v>
      </c>
      <c r="N37" s="50" t="s">
        <v>65</v>
      </c>
      <c r="O37" s="47">
        <v>4</v>
      </c>
    </row>
    <row r="38" spans="1:15" ht="15" customHeight="1">
      <c r="A38" s="47">
        <v>36</v>
      </c>
      <c r="B38" s="46" t="s">
        <v>13</v>
      </c>
      <c r="C38" s="46" t="s">
        <v>14</v>
      </c>
      <c r="D38" s="46" t="s">
        <v>15</v>
      </c>
      <c r="E38" s="47" t="str">
        <f t="shared" si="1"/>
        <v/>
      </c>
      <c r="F38" s="46" t="s">
        <v>133</v>
      </c>
      <c r="G38" s="46" t="s">
        <v>17</v>
      </c>
      <c r="H38" s="47">
        <v>192809</v>
      </c>
      <c r="I38" s="47" t="s">
        <v>132</v>
      </c>
      <c r="J38" s="47">
        <v>195109</v>
      </c>
      <c r="K38" s="47">
        <v>198809</v>
      </c>
      <c r="L38" s="47">
        <v>37</v>
      </c>
      <c r="M38" s="47" t="s">
        <v>425</v>
      </c>
      <c r="N38" s="50" t="s">
        <v>65</v>
      </c>
      <c r="O38" s="47">
        <v>0</v>
      </c>
    </row>
    <row r="39" spans="1:15" ht="15" customHeight="1">
      <c r="A39" s="47">
        <v>37</v>
      </c>
      <c r="B39" s="46" t="s">
        <v>13</v>
      </c>
      <c r="C39" s="46" t="s">
        <v>14</v>
      </c>
      <c r="D39" s="46" t="s">
        <v>15</v>
      </c>
      <c r="E39" s="47" t="str">
        <f t="shared" si="1"/>
        <v/>
      </c>
      <c r="F39" s="46" t="s">
        <v>134</v>
      </c>
      <c r="G39" s="46" t="s">
        <v>17</v>
      </c>
      <c r="H39" s="47">
        <v>194408</v>
      </c>
      <c r="I39" s="47" t="s">
        <v>320</v>
      </c>
      <c r="J39" s="47">
        <v>196801</v>
      </c>
      <c r="K39" s="47">
        <v>200408</v>
      </c>
      <c r="L39" s="47">
        <v>36</v>
      </c>
      <c r="M39" s="47" t="s">
        <v>425</v>
      </c>
      <c r="N39" s="50" t="s">
        <v>65</v>
      </c>
      <c r="O39" s="47">
        <v>7</v>
      </c>
    </row>
    <row r="40" spans="1:15" ht="15" customHeight="1">
      <c r="A40" s="47">
        <v>38</v>
      </c>
      <c r="B40" s="46" t="s">
        <v>13</v>
      </c>
      <c r="C40" s="46" t="s">
        <v>14</v>
      </c>
      <c r="D40" s="46" t="s">
        <v>15</v>
      </c>
      <c r="E40" s="47" t="str">
        <f t="shared" si="1"/>
        <v/>
      </c>
      <c r="F40" s="46" t="s">
        <v>135</v>
      </c>
      <c r="G40" s="46" t="s">
        <v>17</v>
      </c>
      <c r="H40" s="47">
        <v>194008</v>
      </c>
      <c r="I40" s="47" t="s">
        <v>321</v>
      </c>
      <c r="J40" s="47">
        <v>195809</v>
      </c>
      <c r="K40" s="47">
        <v>200008</v>
      </c>
      <c r="L40" s="47">
        <v>41</v>
      </c>
      <c r="M40" s="47" t="s">
        <v>425</v>
      </c>
      <c r="N40" s="50" t="s">
        <v>65</v>
      </c>
      <c r="O40" s="47">
        <v>11</v>
      </c>
    </row>
    <row r="41" spans="1:15" ht="15" customHeight="1">
      <c r="A41" s="47">
        <v>39</v>
      </c>
      <c r="B41" s="46" t="s">
        <v>13</v>
      </c>
      <c r="C41" s="46" t="s">
        <v>14</v>
      </c>
      <c r="D41" s="46" t="s">
        <v>15</v>
      </c>
      <c r="E41" s="47" t="str">
        <f t="shared" si="1"/>
        <v/>
      </c>
      <c r="F41" s="46" t="s">
        <v>136</v>
      </c>
      <c r="G41" s="46" t="s">
        <v>17</v>
      </c>
      <c r="H41" s="47">
        <v>195311</v>
      </c>
      <c r="I41" s="47" t="s">
        <v>322</v>
      </c>
      <c r="J41" s="47">
        <v>197509</v>
      </c>
      <c r="K41" s="47">
        <v>201311</v>
      </c>
      <c r="L41" s="47">
        <v>38</v>
      </c>
      <c r="M41" s="47" t="s">
        <v>423</v>
      </c>
      <c r="N41" s="50" t="s">
        <v>65</v>
      </c>
      <c r="O41" s="47">
        <v>2</v>
      </c>
    </row>
    <row r="42" spans="1:15" ht="15" customHeight="1">
      <c r="A42" s="47">
        <v>40</v>
      </c>
      <c r="B42" s="46" t="s">
        <v>13</v>
      </c>
      <c r="C42" s="46" t="s">
        <v>14</v>
      </c>
      <c r="D42" s="46" t="s">
        <v>15</v>
      </c>
      <c r="E42" s="47" t="str">
        <f t="shared" si="1"/>
        <v/>
      </c>
      <c r="F42" s="46" t="s">
        <v>137</v>
      </c>
      <c r="G42" s="46" t="s">
        <v>17</v>
      </c>
      <c r="H42" s="47">
        <v>194501</v>
      </c>
      <c r="I42" s="47" t="s">
        <v>323</v>
      </c>
      <c r="J42" s="47">
        <v>197003</v>
      </c>
      <c r="K42" s="47">
        <v>200501</v>
      </c>
      <c r="L42" s="47">
        <v>34</v>
      </c>
      <c r="M42" s="47" t="s">
        <v>425</v>
      </c>
      <c r="N42" s="50" t="s">
        <v>65</v>
      </c>
      <c r="O42" s="47">
        <v>10</v>
      </c>
    </row>
    <row r="43" spans="1:15" ht="15" customHeight="1">
      <c r="A43" s="47">
        <v>41</v>
      </c>
      <c r="B43" s="46" t="s">
        <v>13</v>
      </c>
      <c r="C43" s="46" t="s">
        <v>14</v>
      </c>
      <c r="D43" s="46" t="s">
        <v>15</v>
      </c>
      <c r="E43" s="47" t="str">
        <f t="shared" si="1"/>
        <v/>
      </c>
      <c r="F43" s="46" t="s">
        <v>139</v>
      </c>
      <c r="G43" s="46" t="s">
        <v>17</v>
      </c>
      <c r="H43" s="47">
        <v>193202</v>
      </c>
      <c r="I43" s="47" t="s">
        <v>325</v>
      </c>
      <c r="J43" s="47">
        <v>195101</v>
      </c>
      <c r="K43" s="47">
        <v>199202</v>
      </c>
      <c r="L43" s="47">
        <v>41</v>
      </c>
      <c r="M43" s="47" t="s">
        <v>425</v>
      </c>
      <c r="N43" s="50" t="s">
        <v>65</v>
      </c>
      <c r="O43" s="47">
        <v>1</v>
      </c>
    </row>
    <row r="44" spans="1:15" ht="15" customHeight="1">
      <c r="A44" s="47">
        <v>42</v>
      </c>
      <c r="B44" s="46" t="s">
        <v>13</v>
      </c>
      <c r="C44" s="46" t="s">
        <v>14</v>
      </c>
      <c r="D44" s="46" t="s">
        <v>15</v>
      </c>
      <c r="E44" s="47" t="str">
        <f t="shared" si="1"/>
        <v/>
      </c>
      <c r="F44" s="46" t="s">
        <v>140</v>
      </c>
      <c r="G44" s="46" t="s">
        <v>17</v>
      </c>
      <c r="H44" s="47">
        <v>194712</v>
      </c>
      <c r="I44" s="47" t="s">
        <v>326</v>
      </c>
      <c r="J44" s="47">
        <v>197203</v>
      </c>
      <c r="K44" s="47">
        <v>200712</v>
      </c>
      <c r="L44" s="47">
        <v>35</v>
      </c>
      <c r="M44" s="47" t="s">
        <v>423</v>
      </c>
      <c r="N44" s="50" t="s">
        <v>65</v>
      </c>
      <c r="O44" s="47">
        <v>9</v>
      </c>
    </row>
    <row r="45" spans="1:15" s="35" customFormat="1" ht="15" customHeight="1">
      <c r="A45" s="47">
        <v>43</v>
      </c>
      <c r="B45" s="46" t="s">
        <v>13</v>
      </c>
      <c r="C45" s="46" t="s">
        <v>14</v>
      </c>
      <c r="D45" s="46" t="s">
        <v>15</v>
      </c>
      <c r="E45" s="47" t="str">
        <f t="shared" si="1"/>
        <v/>
      </c>
      <c r="F45" s="46" t="s">
        <v>143</v>
      </c>
      <c r="G45" s="46" t="s">
        <v>17</v>
      </c>
      <c r="H45" s="47">
        <v>194909</v>
      </c>
      <c r="I45" s="47" t="s">
        <v>329</v>
      </c>
      <c r="J45" s="47">
        <v>197401</v>
      </c>
      <c r="K45" s="47">
        <v>200909</v>
      </c>
      <c r="L45" s="47">
        <v>35</v>
      </c>
      <c r="M45" s="47" t="s">
        <v>423</v>
      </c>
      <c r="N45" s="50" t="s">
        <v>65</v>
      </c>
      <c r="O45" s="47">
        <v>8</v>
      </c>
    </row>
    <row r="46" spans="1:15" ht="15" customHeight="1">
      <c r="A46" s="47">
        <v>44</v>
      </c>
      <c r="B46" s="46" t="s">
        <v>13</v>
      </c>
      <c r="C46" s="46" t="s">
        <v>14</v>
      </c>
      <c r="D46" s="46" t="s">
        <v>15</v>
      </c>
      <c r="E46" s="47" t="str">
        <f t="shared" si="1"/>
        <v/>
      </c>
      <c r="F46" s="46" t="s">
        <v>144</v>
      </c>
      <c r="G46" s="46" t="s">
        <v>31</v>
      </c>
      <c r="H46" s="47">
        <v>194809</v>
      </c>
      <c r="I46" s="47" t="s">
        <v>330</v>
      </c>
      <c r="J46" s="47">
        <v>196809</v>
      </c>
      <c r="K46" s="47">
        <v>200309</v>
      </c>
      <c r="L46" s="47">
        <v>35</v>
      </c>
      <c r="M46" s="47" t="s">
        <v>425</v>
      </c>
      <c r="N46" s="50" t="s">
        <v>65</v>
      </c>
      <c r="O46" s="47">
        <v>0</v>
      </c>
    </row>
    <row r="47" spans="1:15" ht="15" customHeight="1">
      <c r="A47" s="47">
        <v>45</v>
      </c>
      <c r="B47" s="46" t="s">
        <v>13</v>
      </c>
      <c r="C47" s="46" t="s">
        <v>14</v>
      </c>
      <c r="D47" s="46" t="s">
        <v>15</v>
      </c>
      <c r="E47" s="47" t="str">
        <f t="shared" si="1"/>
        <v/>
      </c>
      <c r="F47" s="46" t="s">
        <v>145</v>
      </c>
      <c r="G47" s="46" t="s">
        <v>17</v>
      </c>
      <c r="H47" s="47">
        <v>194010</v>
      </c>
      <c r="I47" s="47" t="s">
        <v>331</v>
      </c>
      <c r="J47" s="47">
        <v>196409</v>
      </c>
      <c r="K47" s="47">
        <v>200010</v>
      </c>
      <c r="L47" s="47">
        <v>36</v>
      </c>
      <c r="M47" s="47" t="s">
        <v>425</v>
      </c>
      <c r="N47" s="50" t="s">
        <v>65</v>
      </c>
      <c r="O47" s="47">
        <v>1</v>
      </c>
    </row>
    <row r="48" spans="1:15" ht="15" customHeight="1">
      <c r="A48" s="47">
        <v>46</v>
      </c>
      <c r="B48" s="46" t="s">
        <v>13</v>
      </c>
      <c r="C48" s="46" t="s">
        <v>14</v>
      </c>
      <c r="D48" s="46" t="s">
        <v>15</v>
      </c>
      <c r="E48" s="47" t="str">
        <f t="shared" si="1"/>
        <v/>
      </c>
      <c r="F48" s="46" t="s">
        <v>146</v>
      </c>
      <c r="G48" s="46" t="s">
        <v>17</v>
      </c>
      <c r="H48" s="47">
        <v>194712</v>
      </c>
      <c r="I48" s="47" t="s">
        <v>332</v>
      </c>
      <c r="J48" s="47">
        <v>197509</v>
      </c>
      <c r="K48" s="47">
        <v>200712</v>
      </c>
      <c r="L48" s="47">
        <v>32</v>
      </c>
      <c r="M48" s="47" t="s">
        <v>423</v>
      </c>
      <c r="N48" s="50" t="s">
        <v>65</v>
      </c>
      <c r="O48" s="47">
        <v>3</v>
      </c>
    </row>
    <row r="49" spans="1:15" ht="15" customHeight="1">
      <c r="A49" s="47">
        <v>47</v>
      </c>
      <c r="B49" s="46" t="s">
        <v>13</v>
      </c>
      <c r="C49" s="46" t="s">
        <v>14</v>
      </c>
      <c r="D49" s="46" t="s">
        <v>15</v>
      </c>
      <c r="E49" s="47" t="str">
        <f t="shared" si="1"/>
        <v/>
      </c>
      <c r="F49" s="46" t="s">
        <v>147</v>
      </c>
      <c r="G49" s="46" t="s">
        <v>17</v>
      </c>
      <c r="H49" s="47">
        <v>193610</v>
      </c>
      <c r="I49" s="47" t="s">
        <v>333</v>
      </c>
      <c r="J49" s="47">
        <v>196303</v>
      </c>
      <c r="K49" s="47">
        <v>199610</v>
      </c>
      <c r="L49" s="47">
        <v>33</v>
      </c>
      <c r="M49" s="47" t="s">
        <v>425</v>
      </c>
      <c r="N49" s="50" t="s">
        <v>65</v>
      </c>
      <c r="O49" s="47">
        <v>7</v>
      </c>
    </row>
    <row r="50" spans="1:15" ht="15" customHeight="1">
      <c r="A50" s="47">
        <v>48</v>
      </c>
      <c r="B50" s="46" t="s">
        <v>13</v>
      </c>
      <c r="C50" s="46" t="s">
        <v>14</v>
      </c>
      <c r="D50" s="46" t="s">
        <v>15</v>
      </c>
      <c r="E50" s="47" t="str">
        <f t="shared" si="1"/>
        <v/>
      </c>
      <c r="F50" s="46" t="s">
        <v>149</v>
      </c>
      <c r="G50" s="46" t="s">
        <v>17</v>
      </c>
      <c r="H50" s="47">
        <v>195101</v>
      </c>
      <c r="I50" s="47" t="s">
        <v>335</v>
      </c>
      <c r="J50" s="47">
        <v>197101</v>
      </c>
      <c r="K50" s="47">
        <v>201101</v>
      </c>
      <c r="L50" s="47">
        <v>40</v>
      </c>
      <c r="M50" s="47" t="s">
        <v>425</v>
      </c>
      <c r="N50" s="50" t="s">
        <v>65</v>
      </c>
      <c r="O50" s="47">
        <v>0</v>
      </c>
    </row>
    <row r="51" spans="1:15" ht="15" customHeight="1">
      <c r="A51" s="47">
        <v>49</v>
      </c>
      <c r="B51" s="46" t="s">
        <v>13</v>
      </c>
      <c r="C51" s="46" t="s">
        <v>14</v>
      </c>
      <c r="D51" s="46" t="s">
        <v>15</v>
      </c>
      <c r="E51" s="47" t="str">
        <f t="shared" si="1"/>
        <v/>
      </c>
      <c r="F51" s="46" t="s">
        <v>150</v>
      </c>
      <c r="G51" s="46" t="s">
        <v>17</v>
      </c>
      <c r="H51" s="47">
        <v>195001</v>
      </c>
      <c r="I51" s="47" t="s">
        <v>336</v>
      </c>
      <c r="J51" s="47">
        <v>197404</v>
      </c>
      <c r="K51" s="47">
        <v>201001</v>
      </c>
      <c r="L51" s="47">
        <v>35</v>
      </c>
      <c r="M51" s="47" t="s">
        <v>428</v>
      </c>
      <c r="N51" s="50" t="s">
        <v>65</v>
      </c>
      <c r="O51" s="47">
        <v>9</v>
      </c>
    </row>
    <row r="52" spans="1:15" ht="15" customHeight="1">
      <c r="A52" s="47">
        <v>50</v>
      </c>
      <c r="B52" s="46" t="s">
        <v>13</v>
      </c>
      <c r="C52" s="46" t="s">
        <v>14</v>
      </c>
      <c r="D52" s="46" t="s">
        <v>15</v>
      </c>
      <c r="E52" s="47" t="str">
        <f t="shared" si="1"/>
        <v/>
      </c>
      <c r="F52" s="46" t="s">
        <v>23</v>
      </c>
      <c r="G52" s="46" t="s">
        <v>17</v>
      </c>
      <c r="H52" s="47">
        <v>195512</v>
      </c>
      <c r="I52" s="47" t="s">
        <v>280</v>
      </c>
      <c r="J52" s="47">
        <v>197509</v>
      </c>
      <c r="K52" s="47">
        <v>201512</v>
      </c>
      <c r="L52" s="47">
        <v>40</v>
      </c>
      <c r="M52" s="47" t="s">
        <v>425</v>
      </c>
      <c r="N52" s="50" t="s">
        <v>65</v>
      </c>
      <c r="O52" s="47">
        <v>3</v>
      </c>
    </row>
    <row r="53" spans="1:15" ht="15" customHeight="1">
      <c r="A53" s="47">
        <v>51</v>
      </c>
      <c r="B53" s="46" t="s">
        <v>13</v>
      </c>
      <c r="C53" s="46" t="s">
        <v>14</v>
      </c>
      <c r="D53" s="46" t="s">
        <v>15</v>
      </c>
      <c r="E53" s="47" t="str">
        <f t="shared" si="1"/>
        <v/>
      </c>
      <c r="F53" s="50" t="s">
        <v>138</v>
      </c>
      <c r="G53" s="46" t="s">
        <v>17</v>
      </c>
      <c r="H53" s="47">
        <v>192610</v>
      </c>
      <c r="I53" s="47" t="s">
        <v>324</v>
      </c>
      <c r="J53" s="47">
        <v>195101</v>
      </c>
      <c r="K53" s="47">
        <v>198610</v>
      </c>
      <c r="L53" s="47">
        <v>35</v>
      </c>
      <c r="M53" s="47" t="s">
        <v>425</v>
      </c>
      <c r="N53" s="50" t="s">
        <v>65</v>
      </c>
      <c r="O53" s="47">
        <v>9</v>
      </c>
    </row>
    <row r="54" spans="1:15" ht="15" customHeight="1">
      <c r="A54" s="47">
        <v>52</v>
      </c>
      <c r="B54" s="46" t="s">
        <v>13</v>
      </c>
      <c r="C54" s="46" t="s">
        <v>14</v>
      </c>
      <c r="D54" s="46" t="s">
        <v>15</v>
      </c>
      <c r="E54" s="47" t="str">
        <f t="shared" si="1"/>
        <v/>
      </c>
      <c r="F54" s="46" t="s">
        <v>25</v>
      </c>
      <c r="G54" s="46" t="s">
        <v>17</v>
      </c>
      <c r="H54" s="47">
        <v>195512</v>
      </c>
      <c r="I54" s="47" t="s">
        <v>276</v>
      </c>
      <c r="J54" s="47">
        <v>197705</v>
      </c>
      <c r="K54" s="47">
        <v>201512</v>
      </c>
      <c r="L54" s="47">
        <v>38</v>
      </c>
      <c r="M54" s="47" t="s">
        <v>423</v>
      </c>
      <c r="N54" s="50" t="s">
        <v>65</v>
      </c>
      <c r="O54" s="47">
        <v>7</v>
      </c>
    </row>
    <row r="55" spans="1:15" ht="15" customHeight="1">
      <c r="A55" s="47">
        <v>53</v>
      </c>
      <c r="B55" s="46" t="s">
        <v>13</v>
      </c>
      <c r="C55" s="46" t="s">
        <v>14</v>
      </c>
      <c r="D55" s="46" t="s">
        <v>15</v>
      </c>
      <c r="E55" s="47" t="str">
        <f t="shared" si="1"/>
        <v/>
      </c>
      <c r="F55" s="46" t="s">
        <v>151</v>
      </c>
      <c r="G55" s="46" t="s">
        <v>17</v>
      </c>
      <c r="H55" s="47">
        <v>195308</v>
      </c>
      <c r="I55" s="47" t="s">
        <v>337</v>
      </c>
      <c r="J55" s="47">
        <v>197408</v>
      </c>
      <c r="K55" s="47">
        <v>201308</v>
      </c>
      <c r="L55" s="47">
        <v>39</v>
      </c>
      <c r="M55" s="47" t="s">
        <v>423</v>
      </c>
      <c r="N55" s="50" t="s">
        <v>65</v>
      </c>
      <c r="O55" s="47">
        <v>0</v>
      </c>
    </row>
    <row r="56" spans="1:15" ht="15" customHeight="1">
      <c r="A56" s="47">
        <v>54</v>
      </c>
      <c r="B56" s="46" t="s">
        <v>13</v>
      </c>
      <c r="C56" s="46" t="s">
        <v>14</v>
      </c>
      <c r="D56" s="46" t="s">
        <v>15</v>
      </c>
      <c r="E56" s="47" t="str">
        <f t="shared" si="1"/>
        <v/>
      </c>
      <c r="F56" s="46" t="s">
        <v>152</v>
      </c>
      <c r="G56" s="46" t="s">
        <v>17</v>
      </c>
      <c r="H56" s="47">
        <v>194612</v>
      </c>
      <c r="I56" s="47" t="s">
        <v>338</v>
      </c>
      <c r="J56" s="47">
        <v>197101</v>
      </c>
      <c r="K56" s="47">
        <v>200612</v>
      </c>
      <c r="L56" s="47">
        <v>35</v>
      </c>
      <c r="M56" s="47" t="s">
        <v>420</v>
      </c>
      <c r="N56" s="50" t="s">
        <v>65</v>
      </c>
      <c r="O56" s="47">
        <v>11</v>
      </c>
    </row>
    <row r="57" spans="1:15" ht="15" customHeight="1">
      <c r="A57" s="47">
        <v>55</v>
      </c>
      <c r="B57" s="46" t="s">
        <v>13</v>
      </c>
      <c r="C57" s="46" t="s">
        <v>14</v>
      </c>
      <c r="D57" s="46" t="s">
        <v>15</v>
      </c>
      <c r="E57" s="47" t="str">
        <f t="shared" si="1"/>
        <v/>
      </c>
      <c r="F57" s="46" t="s">
        <v>153</v>
      </c>
      <c r="G57" s="46" t="s">
        <v>31</v>
      </c>
      <c r="H57" s="47">
        <v>195808</v>
      </c>
      <c r="I57" s="47" t="s">
        <v>339</v>
      </c>
      <c r="J57" s="47">
        <v>197808</v>
      </c>
      <c r="K57" s="47">
        <v>201308</v>
      </c>
      <c r="L57" s="47">
        <v>35</v>
      </c>
      <c r="M57" s="47" t="s">
        <v>428</v>
      </c>
      <c r="N57" s="50" t="s">
        <v>65</v>
      </c>
      <c r="O57" s="47">
        <v>0</v>
      </c>
    </row>
    <row r="58" spans="1:15" ht="15" customHeight="1">
      <c r="A58" s="47">
        <v>56</v>
      </c>
      <c r="B58" s="46" t="s">
        <v>13</v>
      </c>
      <c r="C58" s="46" t="s">
        <v>14</v>
      </c>
      <c r="D58" s="46" t="s">
        <v>15</v>
      </c>
      <c r="E58" s="47" t="str">
        <f t="shared" si="1"/>
        <v/>
      </c>
      <c r="F58" s="46" t="s">
        <v>156</v>
      </c>
      <c r="G58" s="46" t="s">
        <v>17</v>
      </c>
      <c r="H58" s="47">
        <v>195009</v>
      </c>
      <c r="I58" s="47" t="s">
        <v>155</v>
      </c>
      <c r="J58" s="47">
        <v>197202</v>
      </c>
      <c r="K58" s="47">
        <v>201009</v>
      </c>
      <c r="L58" s="47">
        <v>38</v>
      </c>
      <c r="M58" s="47" t="s">
        <v>423</v>
      </c>
      <c r="N58" s="50" t="s">
        <v>65</v>
      </c>
      <c r="O58" s="47">
        <v>7</v>
      </c>
    </row>
    <row r="59" spans="1:15" ht="15" customHeight="1">
      <c r="A59" s="47">
        <v>57</v>
      </c>
      <c r="B59" s="46" t="s">
        <v>13</v>
      </c>
      <c r="C59" s="46" t="s">
        <v>14</v>
      </c>
      <c r="D59" s="46" t="s">
        <v>15</v>
      </c>
      <c r="E59" s="47" t="str">
        <f t="shared" si="1"/>
        <v/>
      </c>
      <c r="F59" s="46" t="s">
        <v>27</v>
      </c>
      <c r="G59" s="46" t="s">
        <v>17</v>
      </c>
      <c r="H59" s="47">
        <v>195502</v>
      </c>
      <c r="I59" s="47" t="s">
        <v>286</v>
      </c>
      <c r="J59" s="47">
        <v>197302</v>
      </c>
      <c r="K59" s="47">
        <v>201502</v>
      </c>
      <c r="L59" s="47">
        <v>42</v>
      </c>
      <c r="M59" s="47" t="s">
        <v>423</v>
      </c>
      <c r="N59" s="50" t="s">
        <v>65</v>
      </c>
      <c r="O59" s="47">
        <v>0</v>
      </c>
    </row>
    <row r="60" spans="1:15" ht="15" customHeight="1">
      <c r="A60" s="47">
        <v>58</v>
      </c>
      <c r="B60" s="46" t="s">
        <v>13</v>
      </c>
      <c r="C60" s="46" t="s">
        <v>14</v>
      </c>
      <c r="D60" s="46" t="s">
        <v>15</v>
      </c>
      <c r="E60" s="47" t="str">
        <f t="shared" si="1"/>
        <v/>
      </c>
      <c r="F60" s="46" t="s">
        <v>29</v>
      </c>
      <c r="G60" s="46" t="s">
        <v>17</v>
      </c>
      <c r="H60" s="47">
        <v>195508</v>
      </c>
      <c r="I60" s="47" t="s">
        <v>294</v>
      </c>
      <c r="J60" s="47">
        <v>197802</v>
      </c>
      <c r="K60" s="47">
        <v>201508</v>
      </c>
      <c r="L60" s="47">
        <v>37</v>
      </c>
      <c r="M60" s="47" t="s">
        <v>423</v>
      </c>
      <c r="N60" s="50" t="s">
        <v>65</v>
      </c>
      <c r="O60" s="47">
        <v>6</v>
      </c>
    </row>
    <row r="61" spans="1:15" ht="15" customHeight="1">
      <c r="A61" s="47">
        <v>59</v>
      </c>
      <c r="B61" s="46" t="s">
        <v>13</v>
      </c>
      <c r="C61" s="46" t="s">
        <v>14</v>
      </c>
      <c r="D61" s="46" t="s">
        <v>15</v>
      </c>
      <c r="E61" s="47" t="str">
        <f t="shared" si="1"/>
        <v/>
      </c>
      <c r="F61" s="46" t="s">
        <v>157</v>
      </c>
      <c r="G61" s="46" t="s">
        <v>31</v>
      </c>
      <c r="H61" s="47">
        <v>195502</v>
      </c>
      <c r="I61" s="47" t="s">
        <v>341</v>
      </c>
      <c r="J61" s="47">
        <v>197801</v>
      </c>
      <c r="K61" s="47">
        <v>201002</v>
      </c>
      <c r="L61" s="47">
        <v>32</v>
      </c>
      <c r="M61" s="47" t="s">
        <v>423</v>
      </c>
      <c r="N61" s="50" t="s">
        <v>65</v>
      </c>
      <c r="O61" s="47">
        <v>1</v>
      </c>
    </row>
    <row r="62" spans="1:15" ht="15" customHeight="1">
      <c r="A62" s="47">
        <v>60</v>
      </c>
      <c r="B62" s="46" t="s">
        <v>13</v>
      </c>
      <c r="C62" s="46" t="s">
        <v>14</v>
      </c>
      <c r="D62" s="46" t="s">
        <v>15</v>
      </c>
      <c r="E62" s="47" t="str">
        <f t="shared" si="1"/>
        <v/>
      </c>
      <c r="F62" s="46" t="s">
        <v>158</v>
      </c>
      <c r="G62" s="46" t="s">
        <v>17</v>
      </c>
      <c r="H62" s="47">
        <v>194606</v>
      </c>
      <c r="I62" s="47" t="s">
        <v>342</v>
      </c>
      <c r="J62" s="47">
        <v>197509</v>
      </c>
      <c r="K62" s="47">
        <v>200606</v>
      </c>
      <c r="L62" s="47">
        <v>30</v>
      </c>
      <c r="M62" s="47" t="s">
        <v>425</v>
      </c>
      <c r="N62" s="50" t="s">
        <v>65</v>
      </c>
      <c r="O62" s="47">
        <v>9</v>
      </c>
    </row>
    <row r="63" spans="1:15" ht="15" customHeight="1">
      <c r="A63" s="47">
        <v>61</v>
      </c>
      <c r="B63" s="46" t="s">
        <v>13</v>
      </c>
      <c r="C63" s="46" t="s">
        <v>14</v>
      </c>
      <c r="D63" s="46" t="s">
        <v>15</v>
      </c>
      <c r="E63" s="47" t="str">
        <f t="shared" si="1"/>
        <v/>
      </c>
      <c r="F63" s="46" t="s">
        <v>154</v>
      </c>
      <c r="G63" s="46" t="s">
        <v>17</v>
      </c>
      <c r="H63" s="47">
        <v>194001</v>
      </c>
      <c r="I63" s="47" t="s">
        <v>340</v>
      </c>
      <c r="J63" s="47">
        <v>196108</v>
      </c>
      <c r="K63" s="47">
        <v>200001</v>
      </c>
      <c r="L63" s="47">
        <v>38</v>
      </c>
      <c r="M63" s="47" t="s">
        <v>425</v>
      </c>
      <c r="N63" s="50" t="s">
        <v>65</v>
      </c>
      <c r="O63" s="47">
        <v>5</v>
      </c>
    </row>
    <row r="64" spans="1:15" ht="15" customHeight="1">
      <c r="A64" s="47">
        <v>62</v>
      </c>
      <c r="B64" s="46" t="s">
        <v>13</v>
      </c>
      <c r="C64" s="46" t="s">
        <v>14</v>
      </c>
      <c r="D64" s="46" t="s">
        <v>15</v>
      </c>
      <c r="E64" s="47" t="str">
        <f t="shared" si="1"/>
        <v/>
      </c>
      <c r="F64" s="46" t="s">
        <v>159</v>
      </c>
      <c r="G64" s="46" t="s">
        <v>17</v>
      </c>
      <c r="H64" s="47">
        <v>194709</v>
      </c>
      <c r="I64" s="47" t="s">
        <v>343</v>
      </c>
      <c r="J64" s="47">
        <v>196803</v>
      </c>
      <c r="K64" s="47">
        <v>200709</v>
      </c>
      <c r="L64" s="47">
        <v>39</v>
      </c>
      <c r="M64" s="47" t="s">
        <v>429</v>
      </c>
      <c r="N64" s="50" t="s">
        <v>65</v>
      </c>
      <c r="O64" s="47">
        <v>6</v>
      </c>
    </row>
    <row r="65" spans="1:15" ht="15" customHeight="1">
      <c r="A65" s="47">
        <v>63</v>
      </c>
      <c r="B65" s="46" t="s">
        <v>13</v>
      </c>
      <c r="C65" s="46" t="s">
        <v>14</v>
      </c>
      <c r="D65" s="46" t="s">
        <v>15</v>
      </c>
      <c r="E65" s="47" t="str">
        <f t="shared" si="1"/>
        <v/>
      </c>
      <c r="F65" s="46" t="s">
        <v>160</v>
      </c>
      <c r="G65" s="46" t="s">
        <v>17</v>
      </c>
      <c r="H65" s="47">
        <v>193107</v>
      </c>
      <c r="I65" s="47" t="s">
        <v>344</v>
      </c>
      <c r="J65" s="47">
        <v>195108</v>
      </c>
      <c r="K65" s="47">
        <v>198112</v>
      </c>
      <c r="L65" s="47">
        <v>30</v>
      </c>
      <c r="M65" s="47" t="s">
        <v>425</v>
      </c>
      <c r="N65" s="50" t="s">
        <v>65</v>
      </c>
      <c r="O65" s="47">
        <v>4</v>
      </c>
    </row>
    <row r="66" spans="1:15" ht="15" customHeight="1">
      <c r="A66" s="47">
        <v>64</v>
      </c>
      <c r="B66" s="46" t="s">
        <v>13</v>
      </c>
      <c r="C66" s="46" t="s">
        <v>14</v>
      </c>
      <c r="D66" s="46" t="s">
        <v>15</v>
      </c>
      <c r="E66" s="47" t="str">
        <f t="shared" si="1"/>
        <v/>
      </c>
      <c r="F66" s="46" t="s">
        <v>162</v>
      </c>
      <c r="G66" s="46" t="s">
        <v>17</v>
      </c>
      <c r="H66" s="47">
        <v>195309</v>
      </c>
      <c r="I66" s="47" t="s">
        <v>346</v>
      </c>
      <c r="J66" s="47">
        <v>197609</v>
      </c>
      <c r="K66" s="47">
        <v>201309</v>
      </c>
      <c r="L66" s="47">
        <v>37</v>
      </c>
      <c r="M66" s="47" t="s">
        <v>425</v>
      </c>
      <c r="N66" s="50" t="s">
        <v>65</v>
      </c>
      <c r="O66" s="47">
        <v>0</v>
      </c>
    </row>
    <row r="67" spans="1:15" ht="15" customHeight="1">
      <c r="A67" s="47">
        <v>65</v>
      </c>
      <c r="B67" s="46" t="s">
        <v>13</v>
      </c>
      <c r="C67" s="46" t="s">
        <v>14</v>
      </c>
      <c r="D67" s="46" t="s">
        <v>15</v>
      </c>
      <c r="E67" s="47" t="str">
        <f t="shared" si="1"/>
        <v/>
      </c>
      <c r="F67" s="46" t="s">
        <v>163</v>
      </c>
      <c r="G67" s="46" t="s">
        <v>17</v>
      </c>
      <c r="H67" s="47">
        <v>195208</v>
      </c>
      <c r="I67" s="47" t="s">
        <v>347</v>
      </c>
      <c r="J67" s="47">
        <v>197302</v>
      </c>
      <c r="K67" s="47">
        <v>201208</v>
      </c>
      <c r="L67" s="47">
        <v>39</v>
      </c>
      <c r="M67" s="47" t="s">
        <v>423</v>
      </c>
      <c r="N67" s="50" t="s">
        <v>65</v>
      </c>
      <c r="O67" s="47">
        <v>6</v>
      </c>
    </row>
    <row r="68" spans="1:15" ht="15" customHeight="1">
      <c r="A68" s="47">
        <v>66</v>
      </c>
      <c r="B68" s="46" t="s">
        <v>13</v>
      </c>
      <c r="C68" s="46" t="s">
        <v>14</v>
      </c>
      <c r="D68" s="46" t="s">
        <v>15</v>
      </c>
      <c r="E68" s="47" t="str">
        <f t="shared" ref="E68:E122" si="2">IF(F68=F67,"X","")</f>
        <v/>
      </c>
      <c r="F68" s="46" t="s">
        <v>164</v>
      </c>
      <c r="G68" s="46" t="s">
        <v>17</v>
      </c>
      <c r="H68" s="47">
        <v>194002</v>
      </c>
      <c r="I68" s="47" t="s">
        <v>348</v>
      </c>
      <c r="J68" s="47">
        <v>196209</v>
      </c>
      <c r="K68" s="47">
        <v>199303</v>
      </c>
      <c r="L68" s="47">
        <v>30</v>
      </c>
      <c r="M68" s="47" t="s">
        <v>425</v>
      </c>
      <c r="N68" s="50" t="s">
        <v>65</v>
      </c>
      <c r="O68" s="47">
        <v>6</v>
      </c>
    </row>
    <row r="69" spans="1:15" ht="15" customHeight="1">
      <c r="A69" s="47">
        <v>67</v>
      </c>
      <c r="B69" s="46" t="s">
        <v>13</v>
      </c>
      <c r="C69" s="46" t="s">
        <v>14</v>
      </c>
      <c r="D69" s="46" t="s">
        <v>15</v>
      </c>
      <c r="E69" s="47" t="str">
        <f t="shared" si="2"/>
        <v/>
      </c>
      <c r="F69" s="46" t="s">
        <v>32</v>
      </c>
      <c r="G69" s="46" t="s">
        <v>17</v>
      </c>
      <c r="H69" s="47">
        <v>195501</v>
      </c>
      <c r="I69" s="47" t="s">
        <v>238</v>
      </c>
      <c r="J69" s="47">
        <v>197209</v>
      </c>
      <c r="K69" s="47">
        <v>201501</v>
      </c>
      <c r="L69" s="47">
        <v>42</v>
      </c>
      <c r="M69" s="47" t="s">
        <v>417</v>
      </c>
      <c r="N69" s="50" t="s">
        <v>65</v>
      </c>
      <c r="O69" s="47">
        <v>4</v>
      </c>
    </row>
    <row r="70" spans="1:15" ht="15" customHeight="1">
      <c r="A70" s="47">
        <v>68</v>
      </c>
      <c r="B70" s="46" t="s">
        <v>13</v>
      </c>
      <c r="C70" s="46" t="s">
        <v>14</v>
      </c>
      <c r="D70" s="46" t="s">
        <v>15</v>
      </c>
      <c r="E70" s="47" t="str">
        <f t="shared" si="2"/>
        <v/>
      </c>
      <c r="F70" s="46" t="s">
        <v>165</v>
      </c>
      <c r="G70" s="46" t="s">
        <v>17</v>
      </c>
      <c r="H70" s="47">
        <v>195311</v>
      </c>
      <c r="I70" s="47" t="s">
        <v>349</v>
      </c>
      <c r="J70" s="47">
        <v>197410</v>
      </c>
      <c r="K70" s="47">
        <v>201311</v>
      </c>
      <c r="L70" s="47">
        <v>39</v>
      </c>
      <c r="M70" s="47" t="s">
        <v>425</v>
      </c>
      <c r="N70" s="50" t="s">
        <v>65</v>
      </c>
      <c r="O70" s="47">
        <v>1</v>
      </c>
    </row>
    <row r="71" spans="1:15" ht="15" customHeight="1">
      <c r="A71" s="47">
        <v>69</v>
      </c>
      <c r="B71" s="46" t="s">
        <v>13</v>
      </c>
      <c r="C71" s="46" t="s">
        <v>14</v>
      </c>
      <c r="D71" s="46" t="s">
        <v>15</v>
      </c>
      <c r="E71" s="47" t="str">
        <f t="shared" si="2"/>
        <v/>
      </c>
      <c r="F71" s="46" t="s">
        <v>166</v>
      </c>
      <c r="G71" s="46" t="s">
        <v>17</v>
      </c>
      <c r="H71" s="47">
        <v>194910</v>
      </c>
      <c r="I71" s="47" t="s">
        <v>350</v>
      </c>
      <c r="J71" s="47">
        <v>196602</v>
      </c>
      <c r="K71" s="47">
        <v>200910</v>
      </c>
      <c r="L71" s="47">
        <v>43</v>
      </c>
      <c r="M71" s="47" t="s">
        <v>423</v>
      </c>
      <c r="N71" s="50" t="s">
        <v>65</v>
      </c>
      <c r="O71" s="47">
        <v>8</v>
      </c>
    </row>
    <row r="72" spans="1:15" ht="15" customHeight="1">
      <c r="A72" s="47">
        <v>70</v>
      </c>
      <c r="B72" s="46" t="s">
        <v>13</v>
      </c>
      <c r="C72" s="46" t="s">
        <v>14</v>
      </c>
      <c r="D72" s="46" t="s">
        <v>15</v>
      </c>
      <c r="E72" s="47" t="str">
        <f t="shared" si="2"/>
        <v/>
      </c>
      <c r="F72" s="46" t="s">
        <v>168</v>
      </c>
      <c r="G72" s="46" t="s">
        <v>17</v>
      </c>
      <c r="H72" s="47">
        <v>194712</v>
      </c>
      <c r="I72" s="47" t="s">
        <v>167</v>
      </c>
      <c r="J72" s="47">
        <v>196604</v>
      </c>
      <c r="K72" s="47">
        <v>200712</v>
      </c>
      <c r="L72" s="47">
        <v>41</v>
      </c>
      <c r="M72" s="47" t="s">
        <v>422</v>
      </c>
      <c r="N72" s="50" t="s">
        <v>65</v>
      </c>
      <c r="O72" s="47">
        <v>8</v>
      </c>
    </row>
    <row r="73" spans="1:15" ht="15" customHeight="1">
      <c r="A73" s="47">
        <v>71</v>
      </c>
      <c r="B73" s="46" t="s">
        <v>13</v>
      </c>
      <c r="C73" s="46" t="s">
        <v>14</v>
      </c>
      <c r="D73" s="46" t="s">
        <v>15</v>
      </c>
      <c r="E73" s="47" t="str">
        <f t="shared" si="2"/>
        <v/>
      </c>
      <c r="F73" s="46" t="s">
        <v>169</v>
      </c>
      <c r="G73" s="46" t="s">
        <v>31</v>
      </c>
      <c r="H73" s="47">
        <v>195912</v>
      </c>
      <c r="I73" s="47" t="s">
        <v>351</v>
      </c>
      <c r="J73" s="47">
        <v>197609</v>
      </c>
      <c r="K73" s="47">
        <v>201412</v>
      </c>
      <c r="L73" s="47">
        <v>38</v>
      </c>
      <c r="M73" s="47" t="s">
        <v>423</v>
      </c>
      <c r="N73" s="50" t="s">
        <v>65</v>
      </c>
      <c r="O73" s="47">
        <v>3</v>
      </c>
    </row>
    <row r="74" spans="1:15" ht="15" customHeight="1">
      <c r="A74" s="47">
        <v>72</v>
      </c>
      <c r="B74" s="46" t="s">
        <v>13</v>
      </c>
      <c r="C74" s="46" t="s">
        <v>14</v>
      </c>
      <c r="D74" s="46" t="s">
        <v>15</v>
      </c>
      <c r="E74" s="47" t="str">
        <f t="shared" si="2"/>
        <v/>
      </c>
      <c r="F74" s="46" t="s">
        <v>170</v>
      </c>
      <c r="G74" s="46" t="s">
        <v>31</v>
      </c>
      <c r="H74" s="47">
        <v>194411</v>
      </c>
      <c r="I74" s="47" t="s">
        <v>352</v>
      </c>
      <c r="J74" s="47">
        <v>196012</v>
      </c>
      <c r="K74" s="47">
        <v>199911</v>
      </c>
      <c r="L74" s="47">
        <v>38</v>
      </c>
      <c r="M74" s="47" t="s">
        <v>425</v>
      </c>
      <c r="N74" s="50" t="s">
        <v>65</v>
      </c>
      <c r="O74" s="47">
        <v>11</v>
      </c>
    </row>
    <row r="75" spans="1:15" ht="15" customHeight="1">
      <c r="A75" s="47">
        <v>73</v>
      </c>
      <c r="B75" s="46" t="s">
        <v>13</v>
      </c>
      <c r="C75" s="46" t="s">
        <v>14</v>
      </c>
      <c r="D75" s="46" t="s">
        <v>15</v>
      </c>
      <c r="E75" s="47" t="str">
        <f t="shared" si="2"/>
        <v/>
      </c>
      <c r="F75" s="46" t="s">
        <v>172</v>
      </c>
      <c r="G75" s="46" t="s">
        <v>17</v>
      </c>
      <c r="H75" s="47">
        <v>195109</v>
      </c>
      <c r="I75" s="47" t="s">
        <v>354</v>
      </c>
      <c r="J75" s="47">
        <v>197102</v>
      </c>
      <c r="K75" s="47">
        <v>201109</v>
      </c>
      <c r="L75" s="47">
        <v>40</v>
      </c>
      <c r="M75" s="47" t="s">
        <v>423</v>
      </c>
      <c r="N75" s="50" t="s">
        <v>65</v>
      </c>
      <c r="O75" s="47">
        <v>7</v>
      </c>
    </row>
    <row r="76" spans="1:15" ht="15" customHeight="1">
      <c r="A76" s="47">
        <v>74</v>
      </c>
      <c r="B76" s="46" t="s">
        <v>13</v>
      </c>
      <c r="C76" s="46" t="s">
        <v>14</v>
      </c>
      <c r="D76" s="46" t="s">
        <v>15</v>
      </c>
      <c r="E76" s="47" t="str">
        <f t="shared" si="2"/>
        <v/>
      </c>
      <c r="F76" s="46" t="s">
        <v>173</v>
      </c>
      <c r="G76" s="46" t="s">
        <v>17</v>
      </c>
      <c r="H76" s="47">
        <v>194105</v>
      </c>
      <c r="I76" s="47" t="s">
        <v>355</v>
      </c>
      <c r="J76" s="47">
        <v>196307</v>
      </c>
      <c r="K76" s="47">
        <v>200105</v>
      </c>
      <c r="L76" s="47">
        <v>37</v>
      </c>
      <c r="M76" s="47" t="s">
        <v>425</v>
      </c>
      <c r="N76" s="50" t="s">
        <v>65</v>
      </c>
      <c r="O76" s="47">
        <v>10</v>
      </c>
    </row>
    <row r="77" spans="1:15" ht="15" customHeight="1">
      <c r="A77" s="47">
        <v>75</v>
      </c>
      <c r="B77" s="46" t="s">
        <v>13</v>
      </c>
      <c r="C77" s="46" t="s">
        <v>14</v>
      </c>
      <c r="D77" s="46" t="s">
        <v>15</v>
      </c>
      <c r="E77" s="47" t="str">
        <f t="shared" si="2"/>
        <v/>
      </c>
      <c r="F77" s="46" t="s">
        <v>174</v>
      </c>
      <c r="G77" s="46" t="s">
        <v>17</v>
      </c>
      <c r="H77" s="47">
        <v>193812</v>
      </c>
      <c r="I77" s="47" t="s">
        <v>356</v>
      </c>
      <c r="J77" s="47">
        <v>196107</v>
      </c>
      <c r="K77" s="47">
        <v>199812</v>
      </c>
      <c r="L77" s="47">
        <v>37</v>
      </c>
      <c r="M77" s="47" t="s">
        <v>417</v>
      </c>
      <c r="N77" s="50" t="s">
        <v>65</v>
      </c>
      <c r="O77" s="47">
        <v>5</v>
      </c>
    </row>
    <row r="78" spans="1:15" ht="15" customHeight="1">
      <c r="A78" s="47">
        <v>76</v>
      </c>
      <c r="B78" s="46" t="s">
        <v>13</v>
      </c>
      <c r="C78" s="46" t="s">
        <v>14</v>
      </c>
      <c r="D78" s="46" t="s">
        <v>15</v>
      </c>
      <c r="E78" s="47" t="str">
        <f t="shared" si="2"/>
        <v/>
      </c>
      <c r="F78" s="46" t="s">
        <v>175</v>
      </c>
      <c r="G78" s="46" t="s">
        <v>31</v>
      </c>
      <c r="H78" s="47">
        <v>195712</v>
      </c>
      <c r="I78" s="47" t="s">
        <v>357</v>
      </c>
      <c r="J78" s="47">
        <v>197809</v>
      </c>
      <c r="K78" s="47">
        <v>201212</v>
      </c>
      <c r="L78" s="47">
        <v>34</v>
      </c>
      <c r="M78" s="47" t="s">
        <v>425</v>
      </c>
      <c r="N78" s="50" t="s">
        <v>65</v>
      </c>
      <c r="O78" s="47">
        <v>3</v>
      </c>
    </row>
    <row r="79" spans="1:15" ht="15" customHeight="1">
      <c r="A79" s="47">
        <v>77</v>
      </c>
      <c r="B79" s="46" t="s">
        <v>13</v>
      </c>
      <c r="C79" s="46" t="s">
        <v>14</v>
      </c>
      <c r="D79" s="46" t="s">
        <v>15</v>
      </c>
      <c r="E79" s="47" t="str">
        <f t="shared" si="2"/>
        <v/>
      </c>
      <c r="F79" s="46" t="s">
        <v>176</v>
      </c>
      <c r="G79" s="46" t="s">
        <v>17</v>
      </c>
      <c r="H79" s="47">
        <v>194301</v>
      </c>
      <c r="I79" s="47" t="s">
        <v>358</v>
      </c>
      <c r="J79" s="47">
        <v>196410</v>
      </c>
      <c r="K79" s="47">
        <v>200301</v>
      </c>
      <c r="L79" s="47">
        <v>38</v>
      </c>
      <c r="M79" s="47" t="s">
        <v>425</v>
      </c>
      <c r="N79" s="50" t="s">
        <v>65</v>
      </c>
      <c r="O79" s="47">
        <v>3</v>
      </c>
    </row>
    <row r="80" spans="1:15" ht="15" customHeight="1">
      <c r="A80" s="47">
        <v>78</v>
      </c>
      <c r="B80" s="46" t="s">
        <v>13</v>
      </c>
      <c r="C80" s="46" t="s">
        <v>14</v>
      </c>
      <c r="D80" s="46" t="s">
        <v>15</v>
      </c>
      <c r="E80" s="47" t="str">
        <f t="shared" si="2"/>
        <v/>
      </c>
      <c r="F80" s="46" t="s">
        <v>177</v>
      </c>
      <c r="G80" s="46" t="s">
        <v>17</v>
      </c>
      <c r="H80" s="47">
        <v>195412</v>
      </c>
      <c r="I80" s="47" t="s">
        <v>359</v>
      </c>
      <c r="J80" s="47">
        <v>197502</v>
      </c>
      <c r="K80" s="47">
        <v>201412</v>
      </c>
      <c r="L80" s="47">
        <v>39</v>
      </c>
      <c r="M80" s="47" t="s">
        <v>423</v>
      </c>
      <c r="N80" s="50" t="s">
        <v>65</v>
      </c>
      <c r="O80" s="47">
        <v>10</v>
      </c>
    </row>
    <row r="81" spans="1:15" ht="15" customHeight="1">
      <c r="A81" s="47">
        <v>79</v>
      </c>
      <c r="B81" s="46" t="s">
        <v>13</v>
      </c>
      <c r="C81" s="46" t="s">
        <v>14</v>
      </c>
      <c r="D81" s="46" t="s">
        <v>15</v>
      </c>
      <c r="E81" s="47" t="str">
        <f t="shared" si="2"/>
        <v/>
      </c>
      <c r="F81" s="46" t="s">
        <v>178</v>
      </c>
      <c r="G81" s="46" t="s">
        <v>31</v>
      </c>
      <c r="H81" s="47">
        <v>194609</v>
      </c>
      <c r="I81" s="47" t="s">
        <v>360</v>
      </c>
      <c r="J81" s="47">
        <v>196812</v>
      </c>
      <c r="K81" s="47">
        <v>200109</v>
      </c>
      <c r="L81" s="47">
        <v>32</v>
      </c>
      <c r="M81" s="47" t="s">
        <v>425</v>
      </c>
      <c r="N81" s="50" t="s">
        <v>65</v>
      </c>
      <c r="O81" s="47">
        <v>9</v>
      </c>
    </row>
    <row r="82" spans="1:15" ht="15" customHeight="1">
      <c r="A82" s="47">
        <v>80</v>
      </c>
      <c r="B82" s="46" t="s">
        <v>13</v>
      </c>
      <c r="C82" s="46" t="s">
        <v>14</v>
      </c>
      <c r="D82" s="46" t="s">
        <v>15</v>
      </c>
      <c r="E82" s="47" t="str">
        <f t="shared" si="2"/>
        <v/>
      </c>
      <c r="F82" s="46" t="s">
        <v>179</v>
      </c>
      <c r="G82" s="46" t="s">
        <v>17</v>
      </c>
      <c r="H82" s="47">
        <v>193205</v>
      </c>
      <c r="I82" s="47" t="s">
        <v>361</v>
      </c>
      <c r="J82" s="47">
        <v>195103</v>
      </c>
      <c r="K82" s="47">
        <v>199205</v>
      </c>
      <c r="L82" s="47">
        <v>41</v>
      </c>
      <c r="M82" s="47" t="s">
        <v>425</v>
      </c>
      <c r="N82" s="50" t="s">
        <v>65</v>
      </c>
      <c r="O82" s="47">
        <v>2</v>
      </c>
    </row>
    <row r="83" spans="1:15" ht="15" customHeight="1">
      <c r="A83" s="47">
        <v>81</v>
      </c>
      <c r="B83" s="46" t="s">
        <v>13</v>
      </c>
      <c r="C83" s="46" t="s">
        <v>14</v>
      </c>
      <c r="D83" s="46" t="s">
        <v>15</v>
      </c>
      <c r="E83" s="47" t="str">
        <f t="shared" si="2"/>
        <v/>
      </c>
      <c r="F83" s="46" t="s">
        <v>180</v>
      </c>
      <c r="G83" s="46" t="s">
        <v>31</v>
      </c>
      <c r="H83" s="47">
        <v>194611</v>
      </c>
      <c r="I83" s="47" t="s">
        <v>362</v>
      </c>
      <c r="J83" s="47">
        <v>197106</v>
      </c>
      <c r="K83" s="47">
        <v>200111</v>
      </c>
      <c r="L83" s="47">
        <v>30</v>
      </c>
      <c r="M83" s="47" t="s">
        <v>425</v>
      </c>
      <c r="N83" s="50" t="s">
        <v>65</v>
      </c>
      <c r="O83" s="47">
        <v>5</v>
      </c>
    </row>
    <row r="84" spans="1:15" ht="15" customHeight="1">
      <c r="A84" s="47">
        <v>82</v>
      </c>
      <c r="B84" s="46" t="s">
        <v>13</v>
      </c>
      <c r="C84" s="46" t="s">
        <v>14</v>
      </c>
      <c r="D84" s="46" t="s">
        <v>15</v>
      </c>
      <c r="E84" s="47" t="str">
        <f t="shared" si="2"/>
        <v/>
      </c>
      <c r="F84" s="50" t="s">
        <v>181</v>
      </c>
      <c r="G84" s="46" t="s">
        <v>31</v>
      </c>
      <c r="H84" s="47">
        <v>193103</v>
      </c>
      <c r="I84" s="47" t="s">
        <v>363</v>
      </c>
      <c r="J84" s="47">
        <v>195202</v>
      </c>
      <c r="K84" s="47">
        <v>198205</v>
      </c>
      <c r="L84" s="47">
        <v>30</v>
      </c>
      <c r="M84" s="47" t="s">
        <v>425</v>
      </c>
      <c r="N84" s="50" t="s">
        <v>65</v>
      </c>
      <c r="O84" s="47">
        <v>3</v>
      </c>
    </row>
    <row r="85" spans="1:15" ht="15" customHeight="1">
      <c r="A85" s="47">
        <v>83</v>
      </c>
      <c r="B85" s="46" t="s">
        <v>13</v>
      </c>
      <c r="C85" s="46" t="s">
        <v>14</v>
      </c>
      <c r="D85" s="46" t="s">
        <v>15</v>
      </c>
      <c r="E85" s="47" t="str">
        <f t="shared" si="2"/>
        <v/>
      </c>
      <c r="F85" s="46" t="s">
        <v>182</v>
      </c>
      <c r="G85" s="46" t="s">
        <v>17</v>
      </c>
      <c r="H85" s="47">
        <v>195103</v>
      </c>
      <c r="I85" s="47" t="s">
        <v>364</v>
      </c>
      <c r="J85" s="47">
        <v>197407</v>
      </c>
      <c r="K85" s="47">
        <v>201103</v>
      </c>
      <c r="L85" s="47">
        <v>36</v>
      </c>
      <c r="M85" s="47" t="s">
        <v>420</v>
      </c>
      <c r="N85" s="50" t="s">
        <v>65</v>
      </c>
      <c r="O85" s="47">
        <v>8</v>
      </c>
    </row>
    <row r="86" spans="1:15" ht="15" customHeight="1">
      <c r="A86" s="47">
        <v>84</v>
      </c>
      <c r="B86" s="46" t="s">
        <v>13</v>
      </c>
      <c r="C86" s="46" t="s">
        <v>14</v>
      </c>
      <c r="D86" s="46" t="s">
        <v>15</v>
      </c>
      <c r="E86" s="47" t="str">
        <f t="shared" si="2"/>
        <v/>
      </c>
      <c r="F86" s="46" t="s">
        <v>183</v>
      </c>
      <c r="G86" s="46" t="s">
        <v>31</v>
      </c>
      <c r="H86" s="47">
        <v>195602</v>
      </c>
      <c r="I86" s="47" t="s">
        <v>365</v>
      </c>
      <c r="J86" s="47">
        <v>197609</v>
      </c>
      <c r="K86" s="47">
        <v>201102</v>
      </c>
      <c r="L86" s="47">
        <v>34</v>
      </c>
      <c r="M86" s="47" t="s">
        <v>423</v>
      </c>
      <c r="N86" s="50" t="s">
        <v>65</v>
      </c>
      <c r="O86" s="47">
        <v>5</v>
      </c>
    </row>
    <row r="87" spans="1:15" ht="15" customHeight="1">
      <c r="A87" s="47">
        <v>85</v>
      </c>
      <c r="B87" s="46" t="s">
        <v>13</v>
      </c>
      <c r="C87" s="46" t="s">
        <v>14</v>
      </c>
      <c r="D87" s="46" t="s">
        <v>15</v>
      </c>
      <c r="E87" s="47" t="str">
        <f t="shared" si="2"/>
        <v/>
      </c>
      <c r="F87" s="46" t="s">
        <v>184</v>
      </c>
      <c r="G87" s="46" t="s">
        <v>17</v>
      </c>
      <c r="H87" s="47">
        <v>195111</v>
      </c>
      <c r="I87" s="47" t="s">
        <v>366</v>
      </c>
      <c r="J87" s="47">
        <v>197109</v>
      </c>
      <c r="K87" s="47">
        <v>201111</v>
      </c>
      <c r="L87" s="47">
        <v>40</v>
      </c>
      <c r="M87" s="47" t="s">
        <v>423</v>
      </c>
      <c r="N87" s="50" t="s">
        <v>65</v>
      </c>
      <c r="O87" s="47">
        <v>2</v>
      </c>
    </row>
    <row r="88" spans="1:15" ht="15" customHeight="1">
      <c r="A88" s="47">
        <v>86</v>
      </c>
      <c r="B88" s="46" t="s">
        <v>13</v>
      </c>
      <c r="C88" s="46" t="s">
        <v>14</v>
      </c>
      <c r="D88" s="46" t="s">
        <v>15</v>
      </c>
      <c r="E88" s="47" t="str">
        <f t="shared" si="2"/>
        <v/>
      </c>
      <c r="F88" s="46" t="s">
        <v>185</v>
      </c>
      <c r="G88" s="46" t="s">
        <v>17</v>
      </c>
      <c r="H88" s="47">
        <v>193910</v>
      </c>
      <c r="I88" s="47" t="s">
        <v>367</v>
      </c>
      <c r="J88" s="47">
        <v>196409</v>
      </c>
      <c r="K88" s="47">
        <v>199808</v>
      </c>
      <c r="L88" s="47">
        <v>33</v>
      </c>
      <c r="M88" s="47" t="s">
        <v>425</v>
      </c>
      <c r="N88" s="50" t="s">
        <v>65</v>
      </c>
      <c r="O88" s="47">
        <v>11</v>
      </c>
    </row>
    <row r="89" spans="1:15" ht="15" customHeight="1">
      <c r="A89" s="47">
        <v>87</v>
      </c>
      <c r="B89" s="46" t="s">
        <v>13</v>
      </c>
      <c r="C89" s="46" t="s">
        <v>14</v>
      </c>
      <c r="D89" s="46" t="s">
        <v>15</v>
      </c>
      <c r="E89" s="47" t="str">
        <f t="shared" si="2"/>
        <v/>
      </c>
      <c r="F89" s="46" t="s">
        <v>186</v>
      </c>
      <c r="G89" s="46" t="s">
        <v>31</v>
      </c>
      <c r="H89" s="47">
        <v>194909</v>
      </c>
      <c r="I89" s="47" t="s">
        <v>368</v>
      </c>
      <c r="J89" s="47">
        <v>196909</v>
      </c>
      <c r="K89" s="47">
        <v>199909</v>
      </c>
      <c r="L89" s="47">
        <v>30</v>
      </c>
      <c r="M89" s="47" t="s">
        <v>425</v>
      </c>
      <c r="N89" s="50" t="s">
        <v>65</v>
      </c>
      <c r="O89" s="47">
        <v>0</v>
      </c>
    </row>
    <row r="90" spans="1:15" ht="15" customHeight="1">
      <c r="A90" s="47">
        <v>88</v>
      </c>
      <c r="B90" s="46" t="s">
        <v>13</v>
      </c>
      <c r="C90" s="46" t="s">
        <v>14</v>
      </c>
      <c r="D90" s="46" t="s">
        <v>15</v>
      </c>
      <c r="E90" s="47" t="str">
        <f t="shared" si="2"/>
        <v/>
      </c>
      <c r="F90" s="46" t="s">
        <v>187</v>
      </c>
      <c r="G90" s="46" t="s">
        <v>17</v>
      </c>
      <c r="H90" s="47">
        <v>192910</v>
      </c>
      <c r="I90" s="47" t="s">
        <v>369</v>
      </c>
      <c r="J90" s="47">
        <v>195703</v>
      </c>
      <c r="K90" s="47">
        <v>198910</v>
      </c>
      <c r="L90" s="47">
        <v>32</v>
      </c>
      <c r="M90" s="47" t="s">
        <v>425</v>
      </c>
      <c r="N90" s="50" t="s">
        <v>65</v>
      </c>
      <c r="O90" s="47">
        <v>7</v>
      </c>
    </row>
    <row r="91" spans="1:15" ht="15" customHeight="1">
      <c r="A91" s="47">
        <v>89</v>
      </c>
      <c r="B91" s="46" t="s">
        <v>13</v>
      </c>
      <c r="C91" s="46" t="s">
        <v>14</v>
      </c>
      <c r="D91" s="46" t="s">
        <v>15</v>
      </c>
      <c r="E91" s="47" t="str">
        <f t="shared" si="2"/>
        <v/>
      </c>
      <c r="F91" s="46" t="s">
        <v>41</v>
      </c>
      <c r="G91" s="46" t="s">
        <v>17</v>
      </c>
      <c r="H91" s="47">
        <v>195511</v>
      </c>
      <c r="I91" s="47" t="s">
        <v>300</v>
      </c>
      <c r="J91" s="47">
        <v>197409</v>
      </c>
      <c r="K91" s="47">
        <v>201511</v>
      </c>
      <c r="L91" s="47">
        <v>41</v>
      </c>
      <c r="M91" s="47" t="s">
        <v>423</v>
      </c>
      <c r="N91" s="50" t="s">
        <v>65</v>
      </c>
      <c r="O91" s="47">
        <v>2</v>
      </c>
    </row>
    <row r="92" spans="1:15" ht="15" customHeight="1">
      <c r="A92" s="47">
        <v>90</v>
      </c>
      <c r="B92" s="46" t="s">
        <v>13</v>
      </c>
      <c r="C92" s="46" t="s">
        <v>14</v>
      </c>
      <c r="D92" s="46" t="s">
        <v>15</v>
      </c>
      <c r="E92" s="47" t="str">
        <f t="shared" si="2"/>
        <v/>
      </c>
      <c r="F92" s="46" t="s">
        <v>188</v>
      </c>
      <c r="G92" s="46" t="s">
        <v>31</v>
      </c>
      <c r="H92" s="47">
        <v>195105</v>
      </c>
      <c r="I92" s="47" t="s">
        <v>370</v>
      </c>
      <c r="J92" s="47">
        <v>196905</v>
      </c>
      <c r="K92" s="47">
        <v>200605</v>
      </c>
      <c r="L92" s="47">
        <v>37</v>
      </c>
      <c r="M92" s="47" t="s">
        <v>425</v>
      </c>
      <c r="N92" s="50" t="s">
        <v>65</v>
      </c>
      <c r="O92" s="47">
        <v>0</v>
      </c>
    </row>
    <row r="93" spans="1:15" ht="15" customHeight="1">
      <c r="A93" s="47">
        <v>91</v>
      </c>
      <c r="B93" s="46" t="s">
        <v>13</v>
      </c>
      <c r="C93" s="46" t="s">
        <v>14</v>
      </c>
      <c r="D93" s="46" t="s">
        <v>15</v>
      </c>
      <c r="E93" s="47" t="str">
        <f t="shared" si="2"/>
        <v/>
      </c>
      <c r="F93" s="46" t="s">
        <v>189</v>
      </c>
      <c r="G93" s="46" t="s">
        <v>31</v>
      </c>
      <c r="H93" s="47">
        <v>194009</v>
      </c>
      <c r="I93" s="47" t="s">
        <v>371</v>
      </c>
      <c r="J93" s="47">
        <v>196209</v>
      </c>
      <c r="K93" s="47">
        <v>199510</v>
      </c>
      <c r="L93" s="47">
        <v>33</v>
      </c>
      <c r="M93" s="47" t="s">
        <v>425</v>
      </c>
      <c r="N93" s="50" t="s">
        <v>65</v>
      </c>
      <c r="O93" s="47">
        <v>1</v>
      </c>
    </row>
    <row r="94" spans="1:15" ht="15" customHeight="1">
      <c r="A94" s="47">
        <v>92</v>
      </c>
      <c r="B94" s="46" t="s">
        <v>13</v>
      </c>
      <c r="C94" s="46" t="s">
        <v>14</v>
      </c>
      <c r="D94" s="46" t="s">
        <v>15</v>
      </c>
      <c r="E94" s="47" t="str">
        <f t="shared" si="2"/>
        <v/>
      </c>
      <c r="F94" s="46" t="s">
        <v>190</v>
      </c>
      <c r="G94" s="46" t="s">
        <v>17</v>
      </c>
      <c r="H94" s="47">
        <v>194608</v>
      </c>
      <c r="I94" s="47" t="s">
        <v>372</v>
      </c>
      <c r="J94" s="47">
        <v>197209</v>
      </c>
      <c r="K94" s="47">
        <v>200608</v>
      </c>
      <c r="L94" s="47">
        <v>33</v>
      </c>
      <c r="M94" s="47" t="s">
        <v>423</v>
      </c>
      <c r="N94" s="50" t="s">
        <v>65</v>
      </c>
      <c r="O94" s="47">
        <v>11</v>
      </c>
    </row>
    <row r="95" spans="1:15" ht="15" customHeight="1">
      <c r="A95" s="47">
        <v>93</v>
      </c>
      <c r="B95" s="46" t="s">
        <v>13</v>
      </c>
      <c r="C95" s="46" t="s">
        <v>14</v>
      </c>
      <c r="D95" s="46" t="s">
        <v>15</v>
      </c>
      <c r="E95" s="47" t="str">
        <f t="shared" si="2"/>
        <v/>
      </c>
      <c r="F95" s="46" t="s">
        <v>192</v>
      </c>
      <c r="G95" s="46" t="s">
        <v>17</v>
      </c>
      <c r="H95" s="47">
        <v>193312</v>
      </c>
      <c r="I95" s="47" t="s">
        <v>374</v>
      </c>
      <c r="J95" s="47">
        <v>195709</v>
      </c>
      <c r="K95" s="47">
        <v>199312</v>
      </c>
      <c r="L95" s="47">
        <v>36</v>
      </c>
      <c r="M95" s="47" t="s">
        <v>417</v>
      </c>
      <c r="N95" s="50" t="s">
        <v>65</v>
      </c>
      <c r="O95" s="47">
        <v>3</v>
      </c>
    </row>
    <row r="96" spans="1:15" ht="15" customHeight="1">
      <c r="A96" s="47">
        <v>94</v>
      </c>
      <c r="B96" s="46" t="s">
        <v>13</v>
      </c>
      <c r="C96" s="46" t="s">
        <v>14</v>
      </c>
      <c r="D96" s="46" t="s">
        <v>15</v>
      </c>
      <c r="E96" s="47" t="str">
        <f t="shared" si="2"/>
        <v/>
      </c>
      <c r="F96" s="46" t="s">
        <v>194</v>
      </c>
      <c r="G96" s="46" t="s">
        <v>17</v>
      </c>
      <c r="H96" s="47">
        <v>192512</v>
      </c>
      <c r="I96" s="47" t="s">
        <v>193</v>
      </c>
      <c r="J96" s="47">
        <v>195101</v>
      </c>
      <c r="K96" s="47">
        <v>198512</v>
      </c>
      <c r="L96" s="47">
        <v>34</v>
      </c>
      <c r="M96" s="47" t="s">
        <v>425</v>
      </c>
      <c r="N96" s="50" t="s">
        <v>65</v>
      </c>
      <c r="O96" s="47">
        <v>11</v>
      </c>
    </row>
    <row r="97" spans="1:15" ht="15" customHeight="1">
      <c r="A97" s="47">
        <v>95</v>
      </c>
      <c r="B97" s="46" t="s">
        <v>13</v>
      </c>
      <c r="C97" s="46" t="s">
        <v>14</v>
      </c>
      <c r="D97" s="46" t="s">
        <v>15</v>
      </c>
      <c r="E97" s="47" t="str">
        <f t="shared" si="2"/>
        <v/>
      </c>
      <c r="F97" s="46" t="s">
        <v>195</v>
      </c>
      <c r="G97" s="46" t="s">
        <v>31</v>
      </c>
      <c r="H97" s="47">
        <v>195011</v>
      </c>
      <c r="I97" s="47" t="s">
        <v>375</v>
      </c>
      <c r="J97" s="47">
        <v>197202</v>
      </c>
      <c r="K97" s="47">
        <v>200511</v>
      </c>
      <c r="L97" s="47">
        <v>33</v>
      </c>
      <c r="M97" s="47" t="s">
        <v>425</v>
      </c>
      <c r="N97" s="50" t="s">
        <v>65</v>
      </c>
      <c r="O97" s="47">
        <v>9</v>
      </c>
    </row>
    <row r="98" spans="1:15" ht="15" customHeight="1">
      <c r="A98" s="47">
        <v>96</v>
      </c>
      <c r="B98" s="46" t="s">
        <v>13</v>
      </c>
      <c r="C98" s="46" t="s">
        <v>14</v>
      </c>
      <c r="D98" s="46" t="s">
        <v>15</v>
      </c>
      <c r="E98" s="47" t="str">
        <f t="shared" si="2"/>
        <v/>
      </c>
      <c r="F98" s="46" t="s">
        <v>198</v>
      </c>
      <c r="G98" s="46" t="s">
        <v>17</v>
      </c>
      <c r="H98" s="47">
        <v>194603</v>
      </c>
      <c r="I98" s="47" t="s">
        <v>378</v>
      </c>
      <c r="J98" s="47">
        <v>197203</v>
      </c>
      <c r="K98" s="47">
        <v>200603</v>
      </c>
      <c r="L98" s="47">
        <v>34</v>
      </c>
      <c r="M98" s="47" t="s">
        <v>425</v>
      </c>
      <c r="N98" s="50" t="s">
        <v>65</v>
      </c>
      <c r="O98" s="47">
        <v>0</v>
      </c>
    </row>
    <row r="99" spans="1:15" ht="15" customHeight="1">
      <c r="A99" s="47">
        <v>97</v>
      </c>
      <c r="B99" s="46" t="s">
        <v>13</v>
      </c>
      <c r="C99" s="46" t="s">
        <v>14</v>
      </c>
      <c r="D99" s="46" t="s">
        <v>15</v>
      </c>
      <c r="E99" s="47" t="str">
        <f t="shared" si="2"/>
        <v/>
      </c>
      <c r="F99" s="46" t="s">
        <v>199</v>
      </c>
      <c r="G99" s="46" t="s">
        <v>17</v>
      </c>
      <c r="H99" s="47">
        <v>194901</v>
      </c>
      <c r="I99" s="47" t="s">
        <v>379</v>
      </c>
      <c r="J99" s="47">
        <v>197805</v>
      </c>
      <c r="K99" s="47">
        <v>200901</v>
      </c>
      <c r="L99" s="47">
        <v>30</v>
      </c>
      <c r="M99" s="47" t="s">
        <v>423</v>
      </c>
      <c r="N99" s="50" t="s">
        <v>65</v>
      </c>
      <c r="O99" s="47">
        <v>8</v>
      </c>
    </row>
    <row r="100" spans="1:15" ht="15" customHeight="1">
      <c r="A100" s="47">
        <v>98</v>
      </c>
      <c r="B100" s="46" t="s">
        <v>13</v>
      </c>
      <c r="C100" s="46" t="s">
        <v>14</v>
      </c>
      <c r="D100" s="46" t="s">
        <v>15</v>
      </c>
      <c r="E100" s="47" t="str">
        <f t="shared" si="2"/>
        <v/>
      </c>
      <c r="F100" s="46" t="s">
        <v>201</v>
      </c>
      <c r="G100" s="46" t="s">
        <v>17</v>
      </c>
      <c r="H100" s="47">
        <v>194905</v>
      </c>
      <c r="I100" s="47" t="s">
        <v>200</v>
      </c>
      <c r="J100" s="47">
        <v>196509</v>
      </c>
      <c r="K100" s="47">
        <v>200905</v>
      </c>
      <c r="L100" s="47">
        <v>43</v>
      </c>
      <c r="M100" s="47" t="s">
        <v>423</v>
      </c>
      <c r="N100" s="50" t="s">
        <v>65</v>
      </c>
      <c r="O100" s="47">
        <v>8</v>
      </c>
    </row>
    <row r="101" spans="1:15" ht="15" customHeight="1">
      <c r="A101" s="47">
        <v>99</v>
      </c>
      <c r="B101" s="46" t="s">
        <v>13</v>
      </c>
      <c r="C101" s="46" t="s">
        <v>14</v>
      </c>
      <c r="D101" s="46" t="s">
        <v>15</v>
      </c>
      <c r="E101" s="47" t="str">
        <f t="shared" si="2"/>
        <v/>
      </c>
      <c r="F101" s="50" t="s">
        <v>202</v>
      </c>
      <c r="G101" s="46" t="s">
        <v>17</v>
      </c>
      <c r="H101" s="47">
        <v>194807</v>
      </c>
      <c r="I101" s="47" t="s">
        <v>380</v>
      </c>
      <c r="J101" s="47">
        <v>196803</v>
      </c>
      <c r="K101" s="47">
        <v>199902</v>
      </c>
      <c r="L101" s="47">
        <v>30</v>
      </c>
      <c r="M101" s="47" t="s">
        <v>415</v>
      </c>
      <c r="N101" s="50" t="s">
        <v>65</v>
      </c>
      <c r="O101" s="47">
        <v>11</v>
      </c>
    </row>
    <row r="102" spans="1:15" ht="15" customHeight="1">
      <c r="A102" s="47">
        <v>100</v>
      </c>
      <c r="B102" s="46" t="s">
        <v>13</v>
      </c>
      <c r="C102" s="46" t="s">
        <v>14</v>
      </c>
      <c r="D102" s="46" t="s">
        <v>15</v>
      </c>
      <c r="E102" s="47" t="str">
        <f t="shared" si="2"/>
        <v/>
      </c>
      <c r="F102" s="46" t="s">
        <v>203</v>
      </c>
      <c r="G102" s="46" t="s">
        <v>17</v>
      </c>
      <c r="H102" s="47">
        <v>194910</v>
      </c>
      <c r="I102" s="47" t="s">
        <v>381</v>
      </c>
      <c r="J102" s="47">
        <v>197101</v>
      </c>
      <c r="K102" s="47">
        <v>200910</v>
      </c>
      <c r="L102" s="47">
        <v>38</v>
      </c>
      <c r="M102" s="47" t="s">
        <v>420</v>
      </c>
      <c r="N102" s="50" t="s">
        <v>65</v>
      </c>
      <c r="O102" s="47">
        <v>9</v>
      </c>
    </row>
    <row r="103" spans="1:15" ht="15" customHeight="1">
      <c r="A103" s="47">
        <v>101</v>
      </c>
      <c r="B103" s="46" t="s">
        <v>13</v>
      </c>
      <c r="C103" s="46" t="s">
        <v>14</v>
      </c>
      <c r="D103" s="46" t="s">
        <v>15</v>
      </c>
      <c r="E103" s="47" t="str">
        <f t="shared" si="2"/>
        <v/>
      </c>
      <c r="F103" s="46" t="s">
        <v>204</v>
      </c>
      <c r="G103" s="46" t="s">
        <v>17</v>
      </c>
      <c r="H103" s="47">
        <v>194106</v>
      </c>
      <c r="I103" s="47" t="s">
        <v>382</v>
      </c>
      <c r="J103" s="47">
        <v>196601</v>
      </c>
      <c r="K103" s="47">
        <v>199902</v>
      </c>
      <c r="L103" s="47">
        <v>33</v>
      </c>
      <c r="M103" s="47" t="s">
        <v>415</v>
      </c>
      <c r="N103" s="50" t="s">
        <v>65</v>
      </c>
      <c r="O103" s="47">
        <v>1</v>
      </c>
    </row>
    <row r="104" spans="1:15" ht="15" customHeight="1">
      <c r="A104" s="47">
        <v>102</v>
      </c>
      <c r="B104" s="46" t="s">
        <v>13</v>
      </c>
      <c r="C104" s="46" t="s">
        <v>14</v>
      </c>
      <c r="D104" s="46" t="s">
        <v>15</v>
      </c>
      <c r="E104" s="47" t="str">
        <f t="shared" si="2"/>
        <v/>
      </c>
      <c r="F104" s="46" t="s">
        <v>205</v>
      </c>
      <c r="G104" s="46" t="s">
        <v>17</v>
      </c>
      <c r="H104" s="47">
        <v>192909</v>
      </c>
      <c r="I104" s="47" t="s">
        <v>383</v>
      </c>
      <c r="J104" s="47">
        <v>195108</v>
      </c>
      <c r="K104" s="47">
        <v>198909</v>
      </c>
      <c r="L104" s="47">
        <v>38</v>
      </c>
      <c r="M104" s="47" t="s">
        <v>425</v>
      </c>
      <c r="N104" s="50" t="s">
        <v>65</v>
      </c>
      <c r="O104" s="47">
        <v>1</v>
      </c>
    </row>
    <row r="105" spans="1:15" ht="15" customHeight="1">
      <c r="A105" s="47">
        <v>103</v>
      </c>
      <c r="B105" s="46" t="s">
        <v>13</v>
      </c>
      <c r="C105" s="46" t="s">
        <v>14</v>
      </c>
      <c r="D105" s="46" t="s">
        <v>15</v>
      </c>
      <c r="E105" s="47" t="str">
        <f t="shared" si="2"/>
        <v/>
      </c>
      <c r="F105" s="46" t="s">
        <v>206</v>
      </c>
      <c r="G105" s="46" t="s">
        <v>17</v>
      </c>
      <c r="H105" s="47">
        <v>194906</v>
      </c>
      <c r="I105" s="47" t="s">
        <v>384</v>
      </c>
      <c r="J105" s="47">
        <v>197301</v>
      </c>
      <c r="K105" s="47">
        <v>200906</v>
      </c>
      <c r="L105" s="47">
        <v>36</v>
      </c>
      <c r="M105" s="47" t="s">
        <v>423</v>
      </c>
      <c r="N105" s="50" t="s">
        <v>65</v>
      </c>
      <c r="O105" s="47">
        <v>5</v>
      </c>
    </row>
    <row r="106" spans="1:15" ht="15" customHeight="1">
      <c r="A106" s="47">
        <v>104</v>
      </c>
      <c r="B106" s="46" t="s">
        <v>13</v>
      </c>
      <c r="C106" s="46" t="s">
        <v>14</v>
      </c>
      <c r="D106" s="46" t="s">
        <v>15</v>
      </c>
      <c r="E106" s="47" t="str">
        <f t="shared" si="2"/>
        <v/>
      </c>
      <c r="F106" s="46" t="s">
        <v>44</v>
      </c>
      <c r="G106" s="46" t="s">
        <v>17</v>
      </c>
      <c r="H106" s="47">
        <v>195511</v>
      </c>
      <c r="I106" s="47" t="s">
        <v>299</v>
      </c>
      <c r="J106" s="47">
        <v>197604</v>
      </c>
      <c r="K106" s="47">
        <v>201511</v>
      </c>
      <c r="L106" s="47">
        <v>39</v>
      </c>
      <c r="M106" s="47" t="s">
        <v>425</v>
      </c>
      <c r="N106" s="50" t="s">
        <v>65</v>
      </c>
      <c r="O106" s="47">
        <v>7</v>
      </c>
    </row>
    <row r="107" spans="1:15" ht="15" customHeight="1">
      <c r="A107" s="47">
        <v>105</v>
      </c>
      <c r="B107" s="46" t="s">
        <v>13</v>
      </c>
      <c r="C107" s="46" t="s">
        <v>14</v>
      </c>
      <c r="D107" s="46" t="s">
        <v>15</v>
      </c>
      <c r="E107" s="47" t="str">
        <f t="shared" si="2"/>
        <v/>
      </c>
      <c r="F107" s="46" t="s">
        <v>208</v>
      </c>
      <c r="G107" s="46" t="s">
        <v>31</v>
      </c>
      <c r="H107" s="47">
        <v>195805</v>
      </c>
      <c r="I107" s="47" t="s">
        <v>386</v>
      </c>
      <c r="J107" s="47">
        <v>197908</v>
      </c>
      <c r="K107" s="47">
        <v>201305</v>
      </c>
      <c r="L107" s="47">
        <v>33</v>
      </c>
      <c r="M107" s="47" t="s">
        <v>428</v>
      </c>
      <c r="N107" s="50" t="s">
        <v>65</v>
      </c>
      <c r="O107" s="47">
        <v>9</v>
      </c>
    </row>
    <row r="108" spans="1:15" ht="15" customHeight="1">
      <c r="A108" s="47">
        <v>106</v>
      </c>
      <c r="B108" s="46" t="s">
        <v>13</v>
      </c>
      <c r="C108" s="46" t="s">
        <v>14</v>
      </c>
      <c r="D108" s="46" t="s">
        <v>15</v>
      </c>
      <c r="E108" s="47" t="str">
        <f t="shared" si="2"/>
        <v/>
      </c>
      <c r="F108" s="46" t="s">
        <v>209</v>
      </c>
      <c r="G108" s="46" t="s">
        <v>17</v>
      </c>
      <c r="H108" s="47">
        <v>194505</v>
      </c>
      <c r="I108" s="47" t="s">
        <v>387</v>
      </c>
      <c r="J108" s="47">
        <v>197112</v>
      </c>
      <c r="K108" s="47">
        <v>200512</v>
      </c>
      <c r="L108" s="47">
        <v>34</v>
      </c>
      <c r="M108" s="47" t="s">
        <v>425</v>
      </c>
      <c r="N108" s="50" t="s">
        <v>65</v>
      </c>
      <c r="O108" s="47">
        <v>0</v>
      </c>
    </row>
    <row r="109" spans="1:15" ht="15" customHeight="1">
      <c r="A109" s="47">
        <v>107</v>
      </c>
      <c r="B109" s="46" t="s">
        <v>13</v>
      </c>
      <c r="C109" s="46" t="s">
        <v>14</v>
      </c>
      <c r="D109" s="46" t="s">
        <v>15</v>
      </c>
      <c r="E109" s="47" t="str">
        <f t="shared" si="2"/>
        <v/>
      </c>
      <c r="F109" s="50" t="s">
        <v>210</v>
      </c>
      <c r="G109" s="46" t="s">
        <v>17</v>
      </c>
      <c r="H109" s="47">
        <v>193811</v>
      </c>
      <c r="I109" s="47" t="s">
        <v>388</v>
      </c>
      <c r="J109" s="47">
        <v>196603</v>
      </c>
      <c r="K109" s="47">
        <v>199811</v>
      </c>
      <c r="L109" s="47">
        <v>32</v>
      </c>
      <c r="M109" s="47" t="s">
        <v>425</v>
      </c>
      <c r="N109" s="50" t="s">
        <v>65</v>
      </c>
      <c r="O109" s="47">
        <v>8</v>
      </c>
    </row>
    <row r="110" spans="1:15" ht="15" customHeight="1">
      <c r="A110" s="47">
        <v>108</v>
      </c>
      <c r="B110" s="46" t="s">
        <v>13</v>
      </c>
      <c r="C110" s="46" t="s">
        <v>14</v>
      </c>
      <c r="D110" s="46" t="s">
        <v>15</v>
      </c>
      <c r="E110" s="47" t="str">
        <f t="shared" si="2"/>
        <v/>
      </c>
      <c r="F110" s="46" t="s">
        <v>211</v>
      </c>
      <c r="G110" s="46" t="s">
        <v>17</v>
      </c>
      <c r="H110" s="47">
        <v>194609</v>
      </c>
      <c r="I110" s="47" t="s">
        <v>389</v>
      </c>
      <c r="J110" s="47">
        <v>197102</v>
      </c>
      <c r="K110" s="47">
        <v>200609</v>
      </c>
      <c r="L110" s="47">
        <v>35</v>
      </c>
      <c r="M110" s="47" t="s">
        <v>423</v>
      </c>
      <c r="N110" s="50" t="s">
        <v>65</v>
      </c>
      <c r="O110" s="47">
        <v>7</v>
      </c>
    </row>
    <row r="111" spans="1:15" ht="15" customHeight="1">
      <c r="A111" s="47">
        <v>109</v>
      </c>
      <c r="B111" s="46" t="s">
        <v>13</v>
      </c>
      <c r="C111" s="46" t="s">
        <v>14</v>
      </c>
      <c r="D111" s="46" t="s">
        <v>15</v>
      </c>
      <c r="E111" s="47" t="str">
        <f t="shared" si="2"/>
        <v/>
      </c>
      <c r="F111" s="46" t="s">
        <v>212</v>
      </c>
      <c r="G111" s="46" t="s">
        <v>17</v>
      </c>
      <c r="H111" s="47">
        <v>193207</v>
      </c>
      <c r="I111" s="47" t="s">
        <v>390</v>
      </c>
      <c r="J111" s="47">
        <v>195302</v>
      </c>
      <c r="K111" s="47">
        <v>199207</v>
      </c>
      <c r="L111" s="47">
        <v>39</v>
      </c>
      <c r="M111" s="47" t="s">
        <v>425</v>
      </c>
      <c r="N111" s="50" t="s">
        <v>65</v>
      </c>
      <c r="O111" s="47">
        <v>5</v>
      </c>
    </row>
    <row r="112" spans="1:15" ht="15" customHeight="1">
      <c r="A112" s="47">
        <v>110</v>
      </c>
      <c r="B112" s="46" t="s">
        <v>13</v>
      </c>
      <c r="C112" s="46" t="s">
        <v>14</v>
      </c>
      <c r="D112" s="46" t="s">
        <v>15</v>
      </c>
      <c r="E112" s="47" t="str">
        <f t="shared" si="2"/>
        <v/>
      </c>
      <c r="F112" s="46" t="s">
        <v>213</v>
      </c>
      <c r="G112" s="46" t="s">
        <v>17</v>
      </c>
      <c r="H112" s="47">
        <v>194709</v>
      </c>
      <c r="I112" s="47" t="s">
        <v>391</v>
      </c>
      <c r="J112" s="47">
        <v>197509</v>
      </c>
      <c r="K112" s="47">
        <v>200709</v>
      </c>
      <c r="L112" s="47">
        <v>32</v>
      </c>
      <c r="M112" s="47" t="s">
        <v>423</v>
      </c>
      <c r="N112" s="50" t="s">
        <v>65</v>
      </c>
      <c r="O112" s="47">
        <v>0</v>
      </c>
    </row>
    <row r="113" spans="1:15" ht="15" customHeight="1">
      <c r="A113" s="47">
        <v>111</v>
      </c>
      <c r="B113" s="46" t="s">
        <v>13</v>
      </c>
      <c r="C113" s="46" t="s">
        <v>14</v>
      </c>
      <c r="D113" s="46" t="s">
        <v>15</v>
      </c>
      <c r="E113" s="47" t="str">
        <f t="shared" si="2"/>
        <v/>
      </c>
      <c r="F113" s="46" t="s">
        <v>214</v>
      </c>
      <c r="G113" s="46" t="s">
        <v>17</v>
      </c>
      <c r="H113" s="47">
        <v>194801</v>
      </c>
      <c r="I113" s="47" t="s">
        <v>392</v>
      </c>
      <c r="J113" s="47">
        <v>196812</v>
      </c>
      <c r="K113" s="47">
        <v>200801</v>
      </c>
      <c r="L113" s="47">
        <v>39</v>
      </c>
      <c r="M113" s="47" t="s">
        <v>423</v>
      </c>
      <c r="N113" s="50" t="s">
        <v>65</v>
      </c>
      <c r="O113" s="47">
        <v>1</v>
      </c>
    </row>
    <row r="114" spans="1:15" ht="15" customHeight="1">
      <c r="A114" s="47">
        <v>112</v>
      </c>
      <c r="B114" s="46" t="s">
        <v>13</v>
      </c>
      <c r="C114" s="46" t="s">
        <v>14</v>
      </c>
      <c r="D114" s="46" t="s">
        <v>15</v>
      </c>
      <c r="E114" s="47" t="str">
        <f t="shared" si="2"/>
        <v/>
      </c>
      <c r="F114" s="46" t="s">
        <v>215</v>
      </c>
      <c r="G114" s="46" t="s">
        <v>17</v>
      </c>
      <c r="H114" s="47">
        <v>195404</v>
      </c>
      <c r="I114" s="47" t="s">
        <v>393</v>
      </c>
      <c r="J114" s="47">
        <v>197703</v>
      </c>
      <c r="K114" s="47">
        <v>201404</v>
      </c>
      <c r="L114" s="47">
        <v>37</v>
      </c>
      <c r="M114" s="47" t="s">
        <v>423</v>
      </c>
      <c r="N114" s="50" t="s">
        <v>65</v>
      </c>
      <c r="O114" s="47">
        <v>1</v>
      </c>
    </row>
    <row r="115" spans="1:15" ht="15" customHeight="1">
      <c r="A115" s="47">
        <v>113</v>
      </c>
      <c r="B115" s="46" t="s">
        <v>13</v>
      </c>
      <c r="C115" s="46" t="s">
        <v>14</v>
      </c>
      <c r="D115" s="46" t="s">
        <v>15</v>
      </c>
      <c r="E115" s="47" t="str">
        <f t="shared" si="2"/>
        <v/>
      </c>
      <c r="F115" s="46" t="s">
        <v>46</v>
      </c>
      <c r="G115" s="46" t="s">
        <v>17</v>
      </c>
      <c r="H115" s="47">
        <v>195601</v>
      </c>
      <c r="I115" s="47" t="s">
        <v>272</v>
      </c>
      <c r="J115" s="47">
        <v>197608</v>
      </c>
      <c r="K115" s="47">
        <v>201512</v>
      </c>
      <c r="L115" s="47">
        <v>39</v>
      </c>
      <c r="M115" s="46" t="s">
        <v>56</v>
      </c>
      <c r="N115" s="50" t="s">
        <v>454</v>
      </c>
      <c r="O115" s="47">
        <f>DATEDIF(LEFT(J115,4)&amp;"-"&amp;RIGHT(J115,2)&amp;"-01","2015-12-31","ym")</f>
        <v>4</v>
      </c>
    </row>
    <row r="116" spans="1:15" ht="15" customHeight="1">
      <c r="A116" s="47">
        <v>114</v>
      </c>
      <c r="B116" s="46" t="s">
        <v>13</v>
      </c>
      <c r="C116" s="46" t="s">
        <v>14</v>
      </c>
      <c r="D116" s="46" t="s">
        <v>15</v>
      </c>
      <c r="E116" s="47" t="str">
        <f t="shared" si="2"/>
        <v/>
      </c>
      <c r="F116" s="46" t="s">
        <v>216</v>
      </c>
      <c r="G116" s="46" t="s">
        <v>17</v>
      </c>
      <c r="H116" s="47">
        <v>194707</v>
      </c>
      <c r="I116" s="47" t="s">
        <v>394</v>
      </c>
      <c r="J116" s="47">
        <v>197105</v>
      </c>
      <c r="K116" s="47">
        <v>200707</v>
      </c>
      <c r="L116" s="47">
        <v>36</v>
      </c>
      <c r="M116" s="47" t="s">
        <v>428</v>
      </c>
      <c r="N116" s="50" t="s">
        <v>65</v>
      </c>
      <c r="O116" s="47">
        <v>2</v>
      </c>
    </row>
    <row r="117" spans="1:15" ht="15" customHeight="1">
      <c r="A117" s="47">
        <v>115</v>
      </c>
      <c r="B117" s="46" t="s">
        <v>13</v>
      </c>
      <c r="C117" s="46" t="s">
        <v>14</v>
      </c>
      <c r="D117" s="46" t="s">
        <v>15</v>
      </c>
      <c r="E117" s="47" t="str">
        <f t="shared" si="2"/>
        <v/>
      </c>
      <c r="F117" s="46" t="s">
        <v>217</v>
      </c>
      <c r="G117" s="46" t="s">
        <v>17</v>
      </c>
      <c r="H117" s="47">
        <v>194009</v>
      </c>
      <c r="I117" s="47" t="s">
        <v>395</v>
      </c>
      <c r="J117" s="47">
        <v>195607</v>
      </c>
      <c r="K117" s="47">
        <v>200009</v>
      </c>
      <c r="L117" s="47">
        <v>44</v>
      </c>
      <c r="M117" s="47" t="s">
        <v>415</v>
      </c>
      <c r="N117" s="50" t="s">
        <v>65</v>
      </c>
      <c r="O117" s="47">
        <v>2</v>
      </c>
    </row>
    <row r="118" spans="1:15" ht="15" customHeight="1">
      <c r="A118" s="47">
        <v>116</v>
      </c>
      <c r="B118" s="46" t="s">
        <v>13</v>
      </c>
      <c r="C118" s="46" t="s">
        <v>14</v>
      </c>
      <c r="D118" s="46" t="s">
        <v>15</v>
      </c>
      <c r="E118" s="47" t="str">
        <f t="shared" si="2"/>
        <v/>
      </c>
      <c r="F118" s="46" t="s">
        <v>218</v>
      </c>
      <c r="G118" s="46" t="s">
        <v>17</v>
      </c>
      <c r="H118" s="47">
        <v>194102</v>
      </c>
      <c r="I118" s="47" t="s">
        <v>396</v>
      </c>
      <c r="J118" s="47">
        <v>196809</v>
      </c>
      <c r="K118" s="47">
        <v>200202</v>
      </c>
      <c r="L118" s="47">
        <v>33</v>
      </c>
      <c r="M118" s="47" t="s">
        <v>425</v>
      </c>
      <c r="N118" s="50" t="s">
        <v>65</v>
      </c>
      <c r="O118" s="47">
        <v>5</v>
      </c>
    </row>
    <row r="119" spans="1:15" ht="15" customHeight="1">
      <c r="A119" s="47">
        <v>117</v>
      </c>
      <c r="B119" s="46" t="s">
        <v>13</v>
      </c>
      <c r="C119" s="46" t="s">
        <v>14</v>
      </c>
      <c r="D119" s="46" t="s">
        <v>15</v>
      </c>
      <c r="E119" s="47" t="str">
        <f t="shared" si="2"/>
        <v/>
      </c>
      <c r="F119" s="46" t="s">
        <v>219</v>
      </c>
      <c r="G119" s="46" t="s">
        <v>17</v>
      </c>
      <c r="H119" s="47">
        <v>195410</v>
      </c>
      <c r="I119" s="47" t="s">
        <v>397</v>
      </c>
      <c r="J119" s="47">
        <v>197503</v>
      </c>
      <c r="K119" s="47">
        <v>201410</v>
      </c>
      <c r="L119" s="47">
        <v>39</v>
      </c>
      <c r="M119" s="47" t="s">
        <v>420</v>
      </c>
      <c r="N119" s="50" t="s">
        <v>65</v>
      </c>
      <c r="O119" s="47">
        <v>7</v>
      </c>
    </row>
    <row r="120" spans="1:15" ht="15" customHeight="1">
      <c r="A120" s="47">
        <v>118</v>
      </c>
      <c r="B120" s="46" t="s">
        <v>13</v>
      </c>
      <c r="C120" s="46" t="s">
        <v>14</v>
      </c>
      <c r="D120" s="46" t="s">
        <v>15</v>
      </c>
      <c r="E120" s="47" t="str">
        <f t="shared" si="2"/>
        <v/>
      </c>
      <c r="F120" s="46" t="s">
        <v>220</v>
      </c>
      <c r="G120" s="46" t="s">
        <v>31</v>
      </c>
      <c r="H120" s="47">
        <v>195404</v>
      </c>
      <c r="I120" s="47" t="s">
        <v>398</v>
      </c>
      <c r="J120" s="47">
        <v>197809</v>
      </c>
      <c r="K120" s="47">
        <v>200904</v>
      </c>
      <c r="L120" s="47">
        <v>30</v>
      </c>
      <c r="M120" s="47" t="s">
        <v>423</v>
      </c>
      <c r="N120" s="50" t="s">
        <v>65</v>
      </c>
      <c r="O120" s="47">
        <v>7</v>
      </c>
    </row>
    <row r="121" spans="1:15" ht="15" customHeight="1">
      <c r="A121" s="47">
        <v>119</v>
      </c>
      <c r="B121" s="46" t="s">
        <v>13</v>
      </c>
      <c r="C121" s="46" t="s">
        <v>14</v>
      </c>
      <c r="D121" s="46" t="s">
        <v>15</v>
      </c>
      <c r="E121" s="47" t="str">
        <f t="shared" si="2"/>
        <v/>
      </c>
      <c r="F121" s="46" t="s">
        <v>221</v>
      </c>
      <c r="G121" s="46" t="s">
        <v>17</v>
      </c>
      <c r="H121" s="47">
        <v>194409</v>
      </c>
      <c r="I121" s="47" t="s">
        <v>399</v>
      </c>
      <c r="J121" s="47">
        <v>196410</v>
      </c>
      <c r="K121" s="47">
        <v>200409</v>
      </c>
      <c r="L121" s="47">
        <v>39</v>
      </c>
      <c r="M121" s="47" t="s">
        <v>425</v>
      </c>
      <c r="N121" s="50" t="s">
        <v>65</v>
      </c>
      <c r="O121" s="47">
        <v>11</v>
      </c>
    </row>
    <row r="122" spans="1:15" ht="15" customHeight="1">
      <c r="A122" s="47">
        <v>120</v>
      </c>
      <c r="B122" s="46" t="s">
        <v>13</v>
      </c>
      <c r="C122" s="46" t="s">
        <v>14</v>
      </c>
      <c r="D122" s="46" t="s">
        <v>15</v>
      </c>
      <c r="E122" s="47" t="str">
        <f t="shared" si="2"/>
        <v/>
      </c>
      <c r="F122" s="46" t="s">
        <v>222</v>
      </c>
      <c r="G122" s="46" t="s">
        <v>17</v>
      </c>
      <c r="H122" s="47">
        <v>192607</v>
      </c>
      <c r="I122" s="47" t="s">
        <v>400</v>
      </c>
      <c r="J122" s="47">
        <v>194907</v>
      </c>
      <c r="K122" s="47">
        <v>198607</v>
      </c>
      <c r="L122" s="47">
        <v>37</v>
      </c>
      <c r="M122" s="47" t="s">
        <v>425</v>
      </c>
      <c r="N122" s="50" t="s">
        <v>65</v>
      </c>
      <c r="O122" s="47">
        <v>0</v>
      </c>
    </row>
    <row r="123" spans="1:15" ht="15" customHeight="1">
      <c r="A123" s="47">
        <v>121</v>
      </c>
      <c r="B123" s="46" t="s">
        <v>13</v>
      </c>
      <c r="C123" s="46" t="s">
        <v>14</v>
      </c>
      <c r="D123" s="46" t="s">
        <v>15</v>
      </c>
      <c r="E123" s="47" t="str">
        <f>IF(F123=F122,"X","")</f>
        <v/>
      </c>
      <c r="F123" s="46" t="s">
        <v>223</v>
      </c>
      <c r="G123" s="46" t="s">
        <v>17</v>
      </c>
      <c r="H123" s="47">
        <v>193606</v>
      </c>
      <c r="I123" s="47" t="s">
        <v>401</v>
      </c>
      <c r="J123" s="47">
        <v>195909</v>
      </c>
      <c r="K123" s="47">
        <v>199606</v>
      </c>
      <c r="L123" s="47">
        <v>36</v>
      </c>
      <c r="M123" s="47" t="s">
        <v>425</v>
      </c>
      <c r="N123" s="50" t="s">
        <v>65</v>
      </c>
      <c r="O123" s="47">
        <v>9</v>
      </c>
    </row>
    <row r="124" spans="1:15" ht="15" customHeight="1">
      <c r="A124" s="47">
        <v>122</v>
      </c>
      <c r="B124" s="46" t="s">
        <v>13</v>
      </c>
      <c r="C124" s="46" t="s">
        <v>14</v>
      </c>
      <c r="D124" s="46" t="s">
        <v>15</v>
      </c>
      <c r="E124" s="47" t="str">
        <f t="shared" ref="E124:E132" si="3">IF(F124=F123,"X","")</f>
        <v/>
      </c>
      <c r="F124" s="46" t="s">
        <v>225</v>
      </c>
      <c r="G124" s="46" t="s">
        <v>31</v>
      </c>
      <c r="H124" s="47">
        <v>195512</v>
      </c>
      <c r="I124" s="47" t="s">
        <v>224</v>
      </c>
      <c r="J124" s="47">
        <v>197504</v>
      </c>
      <c r="K124" s="47">
        <v>201012</v>
      </c>
      <c r="L124" s="47">
        <v>35</v>
      </c>
      <c r="M124" s="47" t="s">
        <v>423</v>
      </c>
      <c r="N124" s="50" t="s">
        <v>65</v>
      </c>
      <c r="O124" s="47">
        <v>8</v>
      </c>
    </row>
    <row r="125" spans="1:15" ht="15" customHeight="1">
      <c r="A125" s="47">
        <v>123</v>
      </c>
      <c r="B125" s="46" t="s">
        <v>13</v>
      </c>
      <c r="C125" s="46" t="s">
        <v>14</v>
      </c>
      <c r="D125" s="46" t="s">
        <v>15</v>
      </c>
      <c r="E125" s="47" t="str">
        <f t="shared" si="3"/>
        <v/>
      </c>
      <c r="F125" s="46" t="s">
        <v>226</v>
      </c>
      <c r="G125" s="46" t="s">
        <v>31</v>
      </c>
      <c r="H125" s="47">
        <v>195404</v>
      </c>
      <c r="I125" s="47" t="s">
        <v>402</v>
      </c>
      <c r="J125" s="47">
        <v>197003</v>
      </c>
      <c r="K125" s="47">
        <v>200904</v>
      </c>
      <c r="L125" s="47">
        <v>39</v>
      </c>
      <c r="M125" s="47" t="s">
        <v>423</v>
      </c>
      <c r="N125" s="50" t="s">
        <v>65</v>
      </c>
      <c r="O125" s="47">
        <v>1</v>
      </c>
    </row>
    <row r="126" spans="1:15" ht="15" customHeight="1">
      <c r="A126" s="47">
        <v>124</v>
      </c>
      <c r="B126" s="46" t="s">
        <v>13</v>
      </c>
      <c r="C126" s="46" t="s">
        <v>14</v>
      </c>
      <c r="D126" s="46" t="s">
        <v>15</v>
      </c>
      <c r="E126" s="47" t="str">
        <f t="shared" si="3"/>
        <v/>
      </c>
      <c r="F126" s="50" t="s">
        <v>227</v>
      </c>
      <c r="G126" s="46" t="s">
        <v>17</v>
      </c>
      <c r="H126" s="47">
        <v>193907</v>
      </c>
      <c r="I126" s="47" t="s">
        <v>403</v>
      </c>
      <c r="J126" s="47">
        <v>195803</v>
      </c>
      <c r="K126" s="47">
        <v>199907</v>
      </c>
      <c r="L126" s="47">
        <v>41</v>
      </c>
      <c r="M126" s="47" t="s">
        <v>425</v>
      </c>
      <c r="N126" s="50" t="s">
        <v>65</v>
      </c>
      <c r="O126" s="47">
        <v>4</v>
      </c>
    </row>
    <row r="127" spans="1:15" ht="15" customHeight="1">
      <c r="A127" s="47">
        <v>125</v>
      </c>
      <c r="B127" s="46" t="s">
        <v>13</v>
      </c>
      <c r="C127" s="46" t="s">
        <v>14</v>
      </c>
      <c r="D127" s="46" t="s">
        <v>15</v>
      </c>
      <c r="E127" s="47" t="str">
        <f t="shared" si="3"/>
        <v/>
      </c>
      <c r="F127" s="46" t="s">
        <v>228</v>
      </c>
      <c r="G127" s="46" t="s">
        <v>17</v>
      </c>
      <c r="H127" s="47">
        <v>195002</v>
      </c>
      <c r="I127" s="47" t="s">
        <v>404</v>
      </c>
      <c r="J127" s="47">
        <v>197112</v>
      </c>
      <c r="K127" s="47">
        <v>201002</v>
      </c>
      <c r="L127" s="47">
        <v>38</v>
      </c>
      <c r="M127" s="47" t="s">
        <v>423</v>
      </c>
      <c r="N127" s="50" t="s">
        <v>65</v>
      </c>
      <c r="O127" s="47">
        <v>2</v>
      </c>
    </row>
    <row r="128" spans="1:15" ht="15" customHeight="1">
      <c r="A128" s="47">
        <v>126</v>
      </c>
      <c r="B128" s="46" t="s">
        <v>13</v>
      </c>
      <c r="C128" s="46" t="s">
        <v>14</v>
      </c>
      <c r="D128" s="46" t="s">
        <v>15</v>
      </c>
      <c r="E128" s="47" t="str">
        <f t="shared" si="3"/>
        <v/>
      </c>
      <c r="F128" s="46" t="s">
        <v>230</v>
      </c>
      <c r="G128" s="46" t="s">
        <v>17</v>
      </c>
      <c r="H128" s="47">
        <v>192701</v>
      </c>
      <c r="I128" s="47" t="s">
        <v>406</v>
      </c>
      <c r="J128" s="47">
        <v>194912</v>
      </c>
      <c r="K128" s="47">
        <v>198701</v>
      </c>
      <c r="L128" s="47">
        <v>37</v>
      </c>
      <c r="M128" s="47" t="s">
        <v>425</v>
      </c>
      <c r="N128" s="50" t="s">
        <v>65</v>
      </c>
      <c r="O128" s="47">
        <v>1</v>
      </c>
    </row>
    <row r="129" spans="1:15" ht="15" customHeight="1">
      <c r="A129" s="47">
        <v>127</v>
      </c>
      <c r="B129" s="46" t="s">
        <v>13</v>
      </c>
      <c r="C129" s="46" t="s">
        <v>14</v>
      </c>
      <c r="D129" s="46" t="s">
        <v>15</v>
      </c>
      <c r="E129" s="47" t="str">
        <f t="shared" si="3"/>
        <v/>
      </c>
      <c r="F129" s="46" t="s">
        <v>231</v>
      </c>
      <c r="G129" s="46" t="s">
        <v>17</v>
      </c>
      <c r="H129" s="47">
        <v>194508</v>
      </c>
      <c r="I129" s="47" t="s">
        <v>407</v>
      </c>
      <c r="J129" s="47">
        <v>196307</v>
      </c>
      <c r="K129" s="47">
        <v>200508</v>
      </c>
      <c r="L129" s="47">
        <v>42</v>
      </c>
      <c r="M129" s="47" t="s">
        <v>425</v>
      </c>
      <c r="N129" s="50" t="s">
        <v>65</v>
      </c>
      <c r="O129" s="47">
        <v>1</v>
      </c>
    </row>
    <row r="130" spans="1:15" ht="15" customHeight="1">
      <c r="A130" s="47">
        <v>128</v>
      </c>
      <c r="B130" s="46" t="s">
        <v>13</v>
      </c>
      <c r="C130" s="46" t="s">
        <v>14</v>
      </c>
      <c r="D130" s="46" t="s">
        <v>15</v>
      </c>
      <c r="E130" s="47" t="str">
        <f t="shared" si="3"/>
        <v/>
      </c>
      <c r="F130" s="46" t="s">
        <v>232</v>
      </c>
      <c r="G130" s="46" t="s">
        <v>17</v>
      </c>
      <c r="H130" s="47">
        <v>192409</v>
      </c>
      <c r="I130" s="47" t="s">
        <v>408</v>
      </c>
      <c r="J130" s="47">
        <v>195110</v>
      </c>
      <c r="K130" s="47">
        <v>198409</v>
      </c>
      <c r="L130" s="47">
        <v>32</v>
      </c>
      <c r="M130" s="47" t="s">
        <v>425</v>
      </c>
      <c r="N130" s="50" t="s">
        <v>65</v>
      </c>
      <c r="O130" s="47">
        <v>11</v>
      </c>
    </row>
    <row r="131" spans="1:15" ht="15" customHeight="1">
      <c r="A131" s="47">
        <v>129</v>
      </c>
      <c r="B131" s="46" t="s">
        <v>13</v>
      </c>
      <c r="C131" s="46" t="s">
        <v>14</v>
      </c>
      <c r="D131" s="46" t="s">
        <v>15</v>
      </c>
      <c r="E131" s="47" t="str">
        <f t="shared" si="3"/>
        <v/>
      </c>
      <c r="F131" s="46" t="s">
        <v>233</v>
      </c>
      <c r="G131" s="46" t="s">
        <v>31</v>
      </c>
      <c r="H131" s="47">
        <v>194401</v>
      </c>
      <c r="I131" s="47" t="s">
        <v>409</v>
      </c>
      <c r="J131" s="47">
        <v>195909</v>
      </c>
      <c r="K131" s="47">
        <v>199901</v>
      </c>
      <c r="L131" s="47">
        <v>39</v>
      </c>
      <c r="M131" s="47" t="s">
        <v>425</v>
      </c>
      <c r="N131" s="50" t="s">
        <v>65</v>
      </c>
      <c r="O131" s="47">
        <v>4</v>
      </c>
    </row>
    <row r="132" spans="1:15" ht="15" customHeight="1">
      <c r="A132" s="47">
        <v>130</v>
      </c>
      <c r="B132" s="46" t="s">
        <v>13</v>
      </c>
      <c r="C132" s="46" t="s">
        <v>14</v>
      </c>
      <c r="D132" s="46" t="s">
        <v>15</v>
      </c>
      <c r="E132" s="47" t="str">
        <f t="shared" si="3"/>
        <v/>
      </c>
      <c r="F132" s="46" t="s">
        <v>234</v>
      </c>
      <c r="G132" s="46" t="s">
        <v>17</v>
      </c>
      <c r="H132" s="47">
        <v>195411</v>
      </c>
      <c r="I132" s="47" t="s">
        <v>410</v>
      </c>
      <c r="J132" s="47">
        <v>197203</v>
      </c>
      <c r="K132" s="47">
        <v>201411</v>
      </c>
      <c r="L132" s="47">
        <v>42</v>
      </c>
      <c r="M132" s="47" t="s">
        <v>425</v>
      </c>
      <c r="N132" s="50" t="s">
        <v>65</v>
      </c>
      <c r="O132" s="47">
        <v>8</v>
      </c>
    </row>
  </sheetData>
  <autoFilter ref="A2:O132"/>
  <mergeCells count="1">
    <mergeCell ref="A1:N1"/>
  </mergeCells>
  <phoneticPr fontId="1" type="noConversion"/>
  <printOptions horizontalCentered="1"/>
  <pageMargins left="0.70866141732283472" right="0.70866141732283472" top="0.23622047244094491" bottom="0.43307086614173229" header="0.19685039370078741" footer="0.19685039370078741"/>
  <pageSetup paperSize="9" orientation="landscape" r:id="rId1"/>
  <headerFooter>
    <oddFooter>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D40"/>
  <sheetViews>
    <sheetView workbookViewId="0">
      <selection activeCell="D8" sqref="D8"/>
    </sheetView>
  </sheetViews>
  <sheetFormatPr defaultRowHeight="32.25" customHeight="1"/>
  <cols>
    <col min="1" max="4" width="19.25" style="5" customWidth="1"/>
  </cols>
  <sheetData>
    <row r="1" spans="1:4" ht="76.5" customHeight="1">
      <c r="A1" s="54" t="s">
        <v>593</v>
      </c>
      <c r="B1" s="54"/>
      <c r="C1" s="54"/>
      <c r="D1" s="54"/>
    </row>
    <row r="2" spans="1:4" s="30" customFormat="1" ht="36" customHeight="1">
      <c r="A2" s="28" t="s">
        <v>16</v>
      </c>
      <c r="B2" s="29" t="s">
        <v>455</v>
      </c>
      <c r="C2" s="29" t="s">
        <v>456</v>
      </c>
      <c r="D2" s="29" t="s">
        <v>457</v>
      </c>
    </row>
    <row r="3" spans="1:4" s="30" customFormat="1" ht="36" customHeight="1">
      <c r="A3" s="29" t="s">
        <v>458</v>
      </c>
      <c r="B3" s="29" t="s">
        <v>459</v>
      </c>
      <c r="C3" s="29" t="s">
        <v>460</v>
      </c>
      <c r="D3" s="29" t="s">
        <v>461</v>
      </c>
    </row>
    <row r="4" spans="1:4" s="30" customFormat="1" ht="36" customHeight="1">
      <c r="A4" s="29" t="s">
        <v>462</v>
      </c>
      <c r="B4" s="29" t="s">
        <v>463</v>
      </c>
      <c r="C4" s="29" t="s">
        <v>464</v>
      </c>
      <c r="D4" s="29" t="s">
        <v>465</v>
      </c>
    </row>
    <row r="5" spans="1:4" s="30" customFormat="1" ht="36" customHeight="1">
      <c r="A5" s="29" t="s">
        <v>466</v>
      </c>
      <c r="B5" s="29" t="s">
        <v>467</v>
      </c>
      <c r="C5" s="29" t="s">
        <v>468</v>
      </c>
      <c r="D5" s="29" t="s">
        <v>469</v>
      </c>
    </row>
    <row r="6" spans="1:4" s="30" customFormat="1" ht="36" customHeight="1">
      <c r="A6" s="29" t="s">
        <v>470</v>
      </c>
      <c r="B6" s="29" t="s">
        <v>471</v>
      </c>
      <c r="C6" s="29" t="s">
        <v>472</v>
      </c>
      <c r="D6" s="29" t="s">
        <v>473</v>
      </c>
    </row>
    <row r="7" spans="1:4" s="30" customFormat="1" ht="36" customHeight="1">
      <c r="A7" s="29" t="s">
        <v>474</v>
      </c>
      <c r="B7" s="29" t="s">
        <v>475</v>
      </c>
      <c r="C7" s="29" t="s">
        <v>476</v>
      </c>
      <c r="D7" s="29" t="s">
        <v>477</v>
      </c>
    </row>
    <row r="8" spans="1:4" s="30" customFormat="1" ht="36" customHeight="1">
      <c r="A8" s="29" t="s">
        <v>478</v>
      </c>
      <c r="B8" s="29" t="s">
        <v>479</v>
      </c>
      <c r="C8" s="29" t="s">
        <v>480</v>
      </c>
      <c r="D8" s="29" t="s">
        <v>481</v>
      </c>
    </row>
    <row r="9" spans="1:4" s="30" customFormat="1" ht="36" customHeight="1">
      <c r="A9" s="29" t="s">
        <v>482</v>
      </c>
      <c r="B9" s="29" t="s">
        <v>483</v>
      </c>
      <c r="C9" s="29" t="s">
        <v>484</v>
      </c>
      <c r="D9" s="29" t="s">
        <v>485</v>
      </c>
    </row>
    <row r="10" spans="1:4" s="30" customFormat="1" ht="36" customHeight="1">
      <c r="A10" s="29" t="s">
        <v>486</v>
      </c>
      <c r="B10" s="29" t="s">
        <v>487</v>
      </c>
      <c r="C10" s="29" t="s">
        <v>488</v>
      </c>
      <c r="D10" s="29" t="s">
        <v>489</v>
      </c>
    </row>
    <row r="11" spans="1:4" s="30" customFormat="1" ht="36" customHeight="1">
      <c r="A11" s="29" t="s">
        <v>490</v>
      </c>
      <c r="B11" s="29" t="s">
        <v>491</v>
      </c>
      <c r="C11" s="29" t="s">
        <v>492</v>
      </c>
      <c r="D11" s="29" t="s">
        <v>493</v>
      </c>
    </row>
    <row r="12" spans="1:4" s="30" customFormat="1" ht="36" customHeight="1">
      <c r="A12" s="29" t="s">
        <v>494</v>
      </c>
      <c r="B12" s="29" t="s">
        <v>495</v>
      </c>
      <c r="C12" s="29" t="s">
        <v>496</v>
      </c>
      <c r="D12" s="29" t="s">
        <v>497</v>
      </c>
    </row>
    <row r="13" spans="1:4" s="30" customFormat="1" ht="36" customHeight="1">
      <c r="A13" s="29" t="s">
        <v>498</v>
      </c>
      <c r="B13" s="29" t="s">
        <v>499</v>
      </c>
      <c r="C13" s="29" t="s">
        <v>500</v>
      </c>
      <c r="D13" s="29" t="s">
        <v>501</v>
      </c>
    </row>
    <row r="14" spans="1:4" s="30" customFormat="1" ht="36" customHeight="1">
      <c r="A14" s="29" t="s">
        <v>502</v>
      </c>
      <c r="B14" s="29" t="s">
        <v>503</v>
      </c>
      <c r="C14" s="29" t="s">
        <v>504</v>
      </c>
      <c r="D14" s="29" t="s">
        <v>505</v>
      </c>
    </row>
    <row r="15" spans="1:4" s="30" customFormat="1" ht="36" customHeight="1">
      <c r="A15" s="29" t="s">
        <v>506</v>
      </c>
      <c r="B15" s="29" t="s">
        <v>507</v>
      </c>
      <c r="C15" s="29" t="s">
        <v>508</v>
      </c>
      <c r="D15" s="29" t="s">
        <v>509</v>
      </c>
    </row>
    <row r="16" spans="1:4" s="30" customFormat="1" ht="36" customHeight="1">
      <c r="A16" s="29" t="s">
        <v>510</v>
      </c>
      <c r="B16" s="29" t="s">
        <v>511</v>
      </c>
      <c r="C16" s="29" t="s">
        <v>512</v>
      </c>
      <c r="D16" s="29" t="s">
        <v>513</v>
      </c>
    </row>
    <row r="17" spans="1:4" s="30" customFormat="1" ht="36" customHeight="1">
      <c r="A17" s="29" t="s">
        <v>514</v>
      </c>
      <c r="B17" s="29" t="s">
        <v>515</v>
      </c>
      <c r="C17" s="29" t="s">
        <v>516</v>
      </c>
      <c r="D17" s="29" t="s">
        <v>517</v>
      </c>
    </row>
    <row r="18" spans="1:4" s="30" customFormat="1" ht="36" customHeight="1">
      <c r="A18" s="29" t="s">
        <v>518</v>
      </c>
      <c r="B18" s="29" t="s">
        <v>519</v>
      </c>
      <c r="C18" s="29" t="s">
        <v>520</v>
      </c>
      <c r="D18" s="29" t="s">
        <v>521</v>
      </c>
    </row>
    <row r="19" spans="1:4" s="30" customFormat="1" ht="36" customHeight="1">
      <c r="A19" s="29" t="s">
        <v>522</v>
      </c>
      <c r="B19" s="29" t="s">
        <v>523</v>
      </c>
      <c r="C19" s="29" t="s">
        <v>524</v>
      </c>
      <c r="D19" s="29" t="s">
        <v>525</v>
      </c>
    </row>
    <row r="20" spans="1:4" s="30" customFormat="1" ht="36" customHeight="1">
      <c r="A20" s="29" t="s">
        <v>526</v>
      </c>
      <c r="B20" s="29" t="s">
        <v>527</v>
      </c>
      <c r="C20" s="29" t="s">
        <v>528</v>
      </c>
      <c r="D20" s="29" t="s">
        <v>529</v>
      </c>
    </row>
    <row r="21" spans="1:4" s="30" customFormat="1" ht="36" customHeight="1">
      <c r="A21" s="29" t="s">
        <v>530</v>
      </c>
      <c r="B21" s="29" t="s">
        <v>531</v>
      </c>
      <c r="C21" s="29" t="s">
        <v>532</v>
      </c>
      <c r="D21" s="29" t="s">
        <v>533</v>
      </c>
    </row>
    <row r="22" spans="1:4" s="30" customFormat="1" ht="36" customHeight="1">
      <c r="A22" s="29" t="s">
        <v>534</v>
      </c>
      <c r="B22" s="29" t="s">
        <v>535</v>
      </c>
      <c r="C22" s="29" t="s">
        <v>536</v>
      </c>
      <c r="D22" s="29" t="s">
        <v>537</v>
      </c>
    </row>
    <row r="23" spans="1:4" s="30" customFormat="1" ht="36" customHeight="1">
      <c r="A23" s="29" t="s">
        <v>538</v>
      </c>
      <c r="B23" s="29" t="s">
        <v>539</v>
      </c>
      <c r="C23" s="29" t="s">
        <v>540</v>
      </c>
      <c r="D23" s="29" t="s">
        <v>541</v>
      </c>
    </row>
    <row r="24" spans="1:4" s="30" customFormat="1" ht="36" customHeight="1">
      <c r="A24" s="29" t="s">
        <v>542</v>
      </c>
      <c r="B24" s="29" t="s">
        <v>543</v>
      </c>
      <c r="C24" s="29" t="s">
        <v>544</v>
      </c>
      <c r="D24" s="29" t="s">
        <v>545</v>
      </c>
    </row>
    <row r="25" spans="1:4" s="30" customFormat="1" ht="36" customHeight="1">
      <c r="A25" s="29" t="s">
        <v>546</v>
      </c>
      <c r="B25" s="29" t="s">
        <v>547</v>
      </c>
      <c r="C25" s="29" t="s">
        <v>548</v>
      </c>
      <c r="D25" s="29" t="s">
        <v>549</v>
      </c>
    </row>
    <row r="26" spans="1:4" s="30" customFormat="1" ht="36" customHeight="1">
      <c r="A26" s="29" t="s">
        <v>550</v>
      </c>
      <c r="B26" s="29" t="s">
        <v>551</v>
      </c>
      <c r="C26" s="29" t="s">
        <v>552</v>
      </c>
      <c r="D26" s="29" t="s">
        <v>553</v>
      </c>
    </row>
    <row r="27" spans="1:4" s="30" customFormat="1" ht="36" customHeight="1">
      <c r="A27" s="29" t="s">
        <v>554</v>
      </c>
      <c r="B27" s="29" t="s">
        <v>555</v>
      </c>
      <c r="C27" s="29" t="s">
        <v>556</v>
      </c>
      <c r="D27" s="29" t="s">
        <v>557</v>
      </c>
    </row>
    <row r="28" spans="1:4" s="30" customFormat="1" ht="36" customHeight="1">
      <c r="A28" s="29" t="s">
        <v>558</v>
      </c>
      <c r="B28" s="29" t="s">
        <v>559</v>
      </c>
      <c r="C28" s="29" t="s">
        <v>560</v>
      </c>
      <c r="D28" s="29" t="s">
        <v>561</v>
      </c>
    </row>
    <row r="29" spans="1:4" s="30" customFormat="1" ht="36" customHeight="1">
      <c r="A29" s="29" t="s">
        <v>562</v>
      </c>
      <c r="B29" s="29" t="s">
        <v>563</v>
      </c>
      <c r="C29" s="29" t="s">
        <v>564</v>
      </c>
      <c r="D29" s="29" t="s">
        <v>565</v>
      </c>
    </row>
    <row r="30" spans="1:4" s="30" customFormat="1" ht="36" customHeight="1">
      <c r="A30" s="29" t="s">
        <v>566</v>
      </c>
      <c r="B30" s="29" t="s">
        <v>567</v>
      </c>
      <c r="C30" s="29" t="s">
        <v>568</v>
      </c>
      <c r="D30" s="29" t="s">
        <v>569</v>
      </c>
    </row>
    <row r="31" spans="1:4" s="30" customFormat="1" ht="36" customHeight="1">
      <c r="A31" s="29" t="s">
        <v>570</v>
      </c>
      <c r="B31" s="29" t="s">
        <v>571</v>
      </c>
      <c r="C31" s="29" t="s">
        <v>572</v>
      </c>
      <c r="D31" s="29" t="s">
        <v>573</v>
      </c>
    </row>
    <row r="32" spans="1:4" s="30" customFormat="1" ht="36" customHeight="1">
      <c r="A32" s="29" t="s">
        <v>574</v>
      </c>
      <c r="B32" s="29" t="s">
        <v>575</v>
      </c>
      <c r="C32" s="29" t="s">
        <v>576</v>
      </c>
      <c r="D32" s="29" t="s">
        <v>577</v>
      </c>
    </row>
    <row r="33" spans="1:4" s="30" customFormat="1" ht="36" customHeight="1">
      <c r="A33" s="29" t="s">
        <v>578</v>
      </c>
      <c r="B33" s="29" t="s">
        <v>579</v>
      </c>
      <c r="C33" s="29" t="s">
        <v>580</v>
      </c>
      <c r="D33" s="29" t="s">
        <v>581</v>
      </c>
    </row>
    <row r="34" spans="1:4" s="30" customFormat="1" ht="36" customHeight="1">
      <c r="A34" s="29" t="s">
        <v>582</v>
      </c>
      <c r="B34" s="29" t="s">
        <v>583</v>
      </c>
      <c r="C34" s="29" t="s">
        <v>584</v>
      </c>
      <c r="D34" s="29" t="s">
        <v>585</v>
      </c>
    </row>
    <row r="35" spans="1:4" s="30" customFormat="1" ht="36" customHeight="1">
      <c r="A35" s="29" t="s">
        <v>586</v>
      </c>
      <c r="B35" s="29" t="s">
        <v>587</v>
      </c>
      <c r="C35" s="29" t="s">
        <v>588</v>
      </c>
      <c r="D35" s="29" t="s">
        <v>589</v>
      </c>
    </row>
    <row r="36" spans="1:4" s="30" customFormat="1" ht="36" customHeight="1">
      <c r="A36" s="29" t="s">
        <v>590</v>
      </c>
      <c r="B36" s="29" t="s">
        <v>591</v>
      </c>
      <c r="C36" s="29" t="s">
        <v>592</v>
      </c>
      <c r="D36" s="29"/>
    </row>
    <row r="37" spans="1:4" s="30" customFormat="1" ht="36" customHeight="1">
      <c r="A37" s="31"/>
      <c r="B37" s="31"/>
      <c r="C37" s="31"/>
      <c r="D37" s="31"/>
    </row>
    <row r="38" spans="1:4" s="32" customFormat="1" ht="36" customHeight="1">
      <c r="A38" s="33"/>
      <c r="B38" s="33"/>
      <c r="C38" s="33"/>
      <c r="D38" s="33"/>
    </row>
    <row r="39" spans="1:4" s="32" customFormat="1" ht="36" customHeight="1">
      <c r="A39" s="33"/>
      <c r="B39" s="33"/>
      <c r="C39" s="33"/>
      <c r="D39" s="33"/>
    </row>
    <row r="40" spans="1:4" s="32" customFormat="1" ht="36" customHeight="1">
      <c r="A40" s="33"/>
      <c r="B40" s="33"/>
      <c r="C40" s="33"/>
      <c r="D40" s="33"/>
    </row>
  </sheetData>
  <mergeCells count="1">
    <mergeCell ref="A1:D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命名范围</vt:lpstr>
      </vt:variant>
      <vt:variant>
        <vt:i4>2</vt:i4>
      </vt:variant>
    </vt:vector>
  </HeadingPairs>
  <TitlesOfParts>
    <vt:vector size="7" baseType="lpstr">
      <vt:lpstr>Sheet1</vt:lpstr>
      <vt:lpstr>在职清理</vt:lpstr>
      <vt:lpstr>退休清理</vt:lpstr>
      <vt:lpstr>公示</vt:lpstr>
      <vt:lpstr>Sheet3</vt:lpstr>
      <vt:lpstr>Sheet3!Print_Titles</vt:lpstr>
      <vt:lpstr>公示!Print_Titles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2016-06-20T04:49:55Z</cp:lastPrinted>
  <dcterms:created xsi:type="dcterms:W3CDTF">2016-06-15T04:18:20Z</dcterms:created>
  <dcterms:modified xsi:type="dcterms:W3CDTF">2016-07-01T01:30:29Z</dcterms:modified>
</cp:coreProperties>
</file>